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25" windowHeight="11025" tabRatio="801" activeTab="2"/>
  </bookViews>
  <sheets>
    <sheet name="Revalidation_ Works (Abstract)" sheetId="9" r:id="rId1"/>
    <sheet name="District Abstract 2026-27" sheetId="15" r:id="rId2"/>
    <sheet name="Abstract Revalidation Works" sheetId="14" r:id="rId3"/>
    <sheet name="Annex-1 DHH 22-24" sheetId="10" r:id="rId4"/>
    <sheet name="Annex-2-SDH 24-26" sheetId="11" r:id="rId5"/>
    <sheet name="Annex-3- CHC 22-24" sheetId="12" r:id="rId6"/>
    <sheet name="Annex-4- CHC 24-26" sheetId="13" r:id="rId7"/>
    <sheet name="Annex-5-PHC 2022-24" sheetId="6" r:id="rId8"/>
    <sheet name="Annex-6-SC 2022-24" sheetId="7" r:id="rId9"/>
    <sheet name="Annex-7-SC 2024-26" sheetId="8" r:id="rId10"/>
  </sheets>
  <externalReferences>
    <externalReference r:id="rId11"/>
    <externalReference r:id="rId12"/>
  </externalReferences>
  <definedNames>
    <definedName name="_xlnm._FilterDatabase" localSheetId="2" hidden="1">'Abstract Revalidation Works'!$A$3:$B$35</definedName>
    <definedName name="_xlnm._FilterDatabase" localSheetId="3" hidden="1">'Annex-1 DHH 22-24'!$A$3:$V$9</definedName>
    <definedName name="_xlnm._FilterDatabase" localSheetId="4" hidden="1">'Annex-2-SDH 24-26'!$A$4:$S$7</definedName>
    <definedName name="_xlnm._FilterDatabase" localSheetId="5" hidden="1">'Annex-3- CHC 22-24'!$A$3:$S$31</definedName>
    <definedName name="_xlnm._FilterDatabase" localSheetId="6" hidden="1">'Annex-4- CHC 24-26'!$A$4:$T$24</definedName>
    <definedName name="_xlnm._FilterDatabase" localSheetId="7" hidden="1">'Annex-5-PHC 2022-24'!$A$3:$R$158</definedName>
    <definedName name="_xlnm._FilterDatabase" localSheetId="8" hidden="1">'Annex-6-SC 2022-24'!$A$3:$R$331</definedName>
    <definedName name="_xlnm._FilterDatabase" localSheetId="9" hidden="1">'Annex-7-SC 2024-26'!$A$4:$R$414</definedName>
    <definedName name="_xlnm._FilterDatabase" localSheetId="1" hidden="1">'District Abstract 2026-27'!$A$6:$S$65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9">#REF!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3">'Annex-1 DHH 22-24'!$A$1:$T$9</definedName>
    <definedName name="_xlnm.Print_Area" localSheetId="4">'Annex-2-SDH 24-26'!$A$1:$O$7</definedName>
    <definedName name="_xlnm.Print_Area" localSheetId="5">'Annex-3- CHC 22-24'!$A$1:$S$31</definedName>
    <definedName name="_xlnm.Print_Area" localSheetId="6">'Annex-4- CHC 24-26'!$A$1:$P$24</definedName>
    <definedName name="_xlnm.Print_Area" localSheetId="7">'Annex-5-PHC 2022-24'!$A$1:$R$156</definedName>
    <definedName name="_xlnm.Print_Area" localSheetId="8">'Annex-6-SC 2022-24'!$A$1:$Q$325</definedName>
    <definedName name="_xlnm.Print_Area" localSheetId="9">'Annex-7-SC 2024-26'!$A$2:$Q$414</definedName>
    <definedName name="_xlnm.Print_Area" localSheetId="1">'District Abstract 2026-27'!$A$1:$S$65</definedName>
    <definedName name="_xlnm.Print_Titles" localSheetId="5">'Annex-3- CHC 22-24'!$1:$3</definedName>
    <definedName name="_xlnm.Print_Titles" localSheetId="7">'Annex-5-PHC 2022-24'!$1:$3</definedName>
    <definedName name="_xlnm.Print_Titles" localSheetId="8">'Annex-6-SC 2022-24'!$1:$3</definedName>
    <definedName name="_xlnm.Print_Titles" localSheetId="9">'Annex-7-SC 2024-26'!$2:$4</definedName>
    <definedName name="_xlnm.Print_Titles" localSheetId="1">'District Abstract 2026-27'!$A:$B,'District Abstract 2026-27'!$2:$6</definedName>
  </definedNames>
  <calcPr calcId="124519"/>
</workbook>
</file>

<file path=xl/calcChain.xml><?xml version="1.0" encoding="utf-8"?>
<calcChain xmlns="http://schemas.openxmlformats.org/spreadsheetml/2006/main">
  <c r="Q9" i="15"/>
  <c r="R9"/>
  <c r="Q10"/>
  <c r="R10"/>
  <c r="Q15"/>
  <c r="R15"/>
  <c r="Q16"/>
  <c r="R16"/>
  <c r="Q19"/>
  <c r="R19"/>
  <c r="Q21"/>
  <c r="R21"/>
  <c r="Q22"/>
  <c r="R22"/>
  <c r="Q23"/>
  <c r="R23"/>
  <c r="Q31"/>
  <c r="R31"/>
  <c r="Q37"/>
  <c r="R37"/>
  <c r="Q38"/>
  <c r="R38"/>
  <c r="Q39"/>
  <c r="R39"/>
  <c r="Q40"/>
  <c r="R40"/>
  <c r="Q41"/>
  <c r="R41"/>
  <c r="Q42"/>
  <c r="R42"/>
  <c r="Q43"/>
  <c r="R43"/>
  <c r="Q44"/>
  <c r="R44"/>
  <c r="Q45"/>
  <c r="R45"/>
  <c r="Q46"/>
  <c r="R46"/>
  <c r="Q47"/>
  <c r="R47"/>
  <c r="Q48"/>
  <c r="R48"/>
  <c r="Q49"/>
  <c r="R49"/>
  <c r="Q50"/>
  <c r="R50"/>
  <c r="Q51"/>
  <c r="R51"/>
  <c r="Q52"/>
  <c r="R52"/>
  <c r="Q53"/>
  <c r="R53"/>
  <c r="Q54"/>
  <c r="R54"/>
  <c r="Q55"/>
  <c r="R55"/>
  <c r="Q56"/>
  <c r="R56"/>
  <c r="Q57"/>
  <c r="R57"/>
  <c r="Q58"/>
  <c r="R58"/>
  <c r="Q59"/>
  <c r="R59"/>
  <c r="Q60"/>
  <c r="R60"/>
  <c r="Q61"/>
  <c r="R61"/>
  <c r="Q62"/>
  <c r="R62"/>
  <c r="Q63"/>
  <c r="R63"/>
  <c r="Q64"/>
  <c r="R64"/>
  <c r="O12"/>
  <c r="P12"/>
  <c r="O14"/>
  <c r="P14"/>
  <c r="O18"/>
  <c r="P18"/>
  <c r="O19"/>
  <c r="P19"/>
  <c r="O20"/>
  <c r="P20"/>
  <c r="O21"/>
  <c r="P21"/>
  <c r="O22"/>
  <c r="P22"/>
  <c r="O27"/>
  <c r="P27"/>
  <c r="O31"/>
  <c r="P31"/>
  <c r="O35"/>
  <c r="P35"/>
  <c r="O36"/>
  <c r="P36"/>
  <c r="O37"/>
  <c r="P37"/>
  <c r="O38"/>
  <c r="P38"/>
  <c r="O39"/>
  <c r="P39"/>
  <c r="O40"/>
  <c r="P40"/>
  <c r="O41"/>
  <c r="P41"/>
  <c r="O42"/>
  <c r="P42"/>
  <c r="O43"/>
  <c r="P43"/>
  <c r="O44"/>
  <c r="P44"/>
  <c r="O45"/>
  <c r="P45"/>
  <c r="O46"/>
  <c r="P46"/>
  <c r="O47"/>
  <c r="P47"/>
  <c r="O48"/>
  <c r="P48"/>
  <c r="O49"/>
  <c r="P49"/>
  <c r="O50"/>
  <c r="P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O60"/>
  <c r="P60"/>
  <c r="O61"/>
  <c r="P61"/>
  <c r="O62"/>
  <c r="P62"/>
  <c r="O63"/>
  <c r="P63"/>
  <c r="O64"/>
  <c r="P64"/>
  <c r="L7"/>
  <c r="K7"/>
  <c r="M8"/>
  <c r="N8"/>
  <c r="M10"/>
  <c r="N10"/>
  <c r="M19"/>
  <c r="N19"/>
  <c r="M21"/>
  <c r="N21"/>
  <c r="M24"/>
  <c r="N24"/>
  <c r="M26"/>
  <c r="N26"/>
  <c r="M29"/>
  <c r="N29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S53" l="1"/>
  <c r="K8"/>
  <c r="L8"/>
  <c r="K10"/>
  <c r="L10"/>
  <c r="K17"/>
  <c r="L17"/>
  <c r="K18"/>
  <c r="L18"/>
  <c r="K19"/>
  <c r="L19"/>
  <c r="K20"/>
  <c r="L20"/>
  <c r="K21"/>
  <c r="L21"/>
  <c r="K22"/>
  <c r="L22"/>
  <c r="K24"/>
  <c r="L24"/>
  <c r="K26"/>
  <c r="L26"/>
  <c r="K29"/>
  <c r="L29"/>
  <c r="K32"/>
  <c r="L32"/>
  <c r="K33"/>
  <c r="L33"/>
  <c r="K36"/>
  <c r="L36"/>
  <c r="K37"/>
  <c r="L37"/>
  <c r="K38"/>
  <c r="L38"/>
  <c r="K39"/>
  <c r="L39"/>
  <c r="K40"/>
  <c r="L40"/>
  <c r="K41"/>
  <c r="L41"/>
  <c r="K42"/>
  <c r="L42"/>
  <c r="K43"/>
  <c r="L43"/>
  <c r="K44"/>
  <c r="L44"/>
  <c r="K45"/>
  <c r="L45"/>
  <c r="K46"/>
  <c r="L46"/>
  <c r="K47"/>
  <c r="L47"/>
  <c r="K48"/>
  <c r="L48"/>
  <c r="K49"/>
  <c r="L49"/>
  <c r="K50"/>
  <c r="L50"/>
  <c r="K51"/>
  <c r="L51"/>
  <c r="K52"/>
  <c r="L52"/>
  <c r="K53"/>
  <c r="L53"/>
  <c r="K54"/>
  <c r="L54"/>
  <c r="K55"/>
  <c r="L55"/>
  <c r="K56"/>
  <c r="L56"/>
  <c r="K57"/>
  <c r="L57"/>
  <c r="K58"/>
  <c r="L58"/>
  <c r="K59"/>
  <c r="L59"/>
  <c r="K60"/>
  <c r="L60"/>
  <c r="K61"/>
  <c r="L61"/>
  <c r="K62"/>
  <c r="L62"/>
  <c r="K63"/>
  <c r="L63"/>
  <c r="K64"/>
  <c r="L64"/>
  <c r="J7"/>
  <c r="I7"/>
  <c r="I8"/>
  <c r="J8"/>
  <c r="I12"/>
  <c r="J12"/>
  <c r="I13"/>
  <c r="J13"/>
  <c r="I14"/>
  <c r="J14"/>
  <c r="I15"/>
  <c r="J15"/>
  <c r="I16"/>
  <c r="J16"/>
  <c r="I17"/>
  <c r="J17"/>
  <c r="I19"/>
  <c r="J19"/>
  <c r="I20"/>
  <c r="J20"/>
  <c r="I22"/>
  <c r="J22"/>
  <c r="I23"/>
  <c r="J23"/>
  <c r="I25"/>
  <c r="J25"/>
  <c r="I26"/>
  <c r="J26"/>
  <c r="I29"/>
  <c r="J29"/>
  <c r="I30"/>
  <c r="J30"/>
  <c r="I31"/>
  <c r="J31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H7"/>
  <c r="G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G52"/>
  <c r="H52"/>
  <c r="G53"/>
  <c r="H53"/>
  <c r="G54"/>
  <c r="H54"/>
  <c r="G55"/>
  <c r="H55"/>
  <c r="G56"/>
  <c r="H56"/>
  <c r="G57"/>
  <c r="H57"/>
  <c r="G58"/>
  <c r="H58"/>
  <c r="G59"/>
  <c r="H59"/>
  <c r="G60"/>
  <c r="H60"/>
  <c r="G61"/>
  <c r="H61"/>
  <c r="G62"/>
  <c r="H62"/>
  <c r="G63"/>
  <c r="H63"/>
  <c r="G64"/>
  <c r="H64"/>
  <c r="F7"/>
  <c r="E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D7"/>
  <c r="C7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8"/>
  <c r="D9"/>
  <c r="D10"/>
  <c r="D1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H6" i="14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5"/>
  <c r="D35"/>
  <c r="E35"/>
  <c r="F35"/>
  <c r="G35"/>
  <c r="I35"/>
  <c r="J35"/>
  <c r="K35"/>
  <c r="L6"/>
  <c r="L7"/>
  <c r="L8"/>
  <c r="L9"/>
  <c r="L10"/>
  <c r="L11"/>
  <c r="L12"/>
  <c r="L13"/>
  <c r="L14"/>
  <c r="L15"/>
  <c r="L16"/>
  <c r="L35" s="1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5"/>
  <c r="C35"/>
  <c r="S19" i="15" l="1"/>
  <c r="S64"/>
  <c r="S52"/>
  <c r="S40"/>
  <c r="S54"/>
  <c r="S50"/>
  <c r="S38"/>
  <c r="S59"/>
  <c r="S47"/>
  <c r="S41"/>
  <c r="S61"/>
  <c r="S55"/>
  <c r="S49"/>
  <c r="S43"/>
  <c r="S37"/>
  <c r="S60"/>
  <c r="S58"/>
  <c r="S46"/>
  <c r="S62"/>
  <c r="S48"/>
  <c r="S42"/>
  <c r="S63"/>
  <c r="S57"/>
  <c r="S51"/>
  <c r="S45"/>
  <c r="S39"/>
  <c r="S44"/>
  <c r="S56"/>
  <c r="D65"/>
  <c r="H65"/>
  <c r="C65"/>
  <c r="G65"/>
  <c r="H35" i="14"/>
  <c r="L76" i="6" l="1"/>
  <c r="L17"/>
  <c r="L14"/>
  <c r="H50"/>
  <c r="I50"/>
  <c r="J50"/>
  <c r="K50"/>
  <c r="M50"/>
  <c r="O50"/>
  <c r="P50"/>
  <c r="O155"/>
  <c r="P155"/>
  <c r="H155"/>
  <c r="I155"/>
  <c r="J155"/>
  <c r="K155"/>
  <c r="M155"/>
  <c r="G155"/>
  <c r="H31" i="12"/>
  <c r="I31"/>
  <c r="J31"/>
  <c r="K31"/>
  <c r="L31"/>
  <c r="M31"/>
  <c r="N31"/>
  <c r="O31"/>
  <c r="P31"/>
  <c r="Q31"/>
  <c r="R31"/>
  <c r="I24" i="13"/>
  <c r="J24"/>
  <c r="K24"/>
  <c r="L24"/>
  <c r="M24"/>
  <c r="N24"/>
  <c r="H24"/>
  <c r="L14" i="12" l="1"/>
  <c r="F11" i="9" l="1"/>
  <c r="G10"/>
  <c r="F10"/>
  <c r="G6"/>
  <c r="G7" s="1"/>
  <c r="F6"/>
  <c r="F7" s="1"/>
  <c r="H23" i="13"/>
  <c r="H22"/>
  <c r="H21"/>
  <c r="H20"/>
  <c r="O19"/>
  <c r="H19"/>
  <c r="H18"/>
  <c r="O18" s="1"/>
  <c r="H17"/>
  <c r="O16"/>
  <c r="H16"/>
  <c r="H15"/>
  <c r="O14"/>
  <c r="H14"/>
  <c r="H13"/>
  <c r="O13" s="1"/>
  <c r="O12"/>
  <c r="H12"/>
  <c r="H11"/>
  <c r="O11" s="1"/>
  <c r="H10"/>
  <c r="H9"/>
  <c r="H8"/>
  <c r="H7"/>
  <c r="O7" s="1"/>
  <c r="O6"/>
  <c r="H6"/>
  <c r="H5"/>
  <c r="O5" s="1"/>
  <c r="G31" i="12"/>
  <c r="R30"/>
  <c r="L30"/>
  <c r="L29"/>
  <c r="R29" s="1"/>
  <c r="R28"/>
  <c r="L28"/>
  <c r="L27"/>
  <c r="R27" s="1"/>
  <c r="R26"/>
  <c r="L26"/>
  <c r="L25"/>
  <c r="R25" s="1"/>
  <c r="R24"/>
  <c r="L24"/>
  <c r="L23"/>
  <c r="R23" s="1"/>
  <c r="R22"/>
  <c r="L22"/>
  <c r="L21"/>
  <c r="R21" s="1"/>
  <c r="R20"/>
  <c r="L20"/>
  <c r="L19"/>
  <c r="R19" s="1"/>
  <c r="R18"/>
  <c r="L18"/>
  <c r="L17"/>
  <c r="R17" s="1"/>
  <c r="R16"/>
  <c r="L16"/>
  <c r="L15"/>
  <c r="R15" s="1"/>
  <c r="R13"/>
  <c r="L13"/>
  <c r="L12"/>
  <c r="R12" s="1"/>
  <c r="R11"/>
  <c r="L11"/>
  <c r="L10"/>
  <c r="R10" s="1"/>
  <c r="R9"/>
  <c r="L9"/>
  <c r="L8"/>
  <c r="R8" s="1"/>
  <c r="R7"/>
  <c r="L7"/>
  <c r="R6"/>
  <c r="L6"/>
  <c r="R5"/>
  <c r="L5"/>
  <c r="R4"/>
  <c r="L4"/>
  <c r="O7" i="11"/>
  <c r="M7"/>
  <c r="L7"/>
  <c r="K7"/>
  <c r="J7"/>
  <c r="F8" i="9" s="1"/>
  <c r="F9" s="1"/>
  <c r="I7" i="11"/>
  <c r="H7"/>
  <c r="N5"/>
  <c r="R9" i="10"/>
  <c r="Q9"/>
  <c r="P9"/>
  <c r="O9"/>
  <c r="M9"/>
  <c r="K9"/>
  <c r="J9"/>
  <c r="I9"/>
  <c r="H9"/>
  <c r="G9"/>
  <c r="L8"/>
  <c r="S8" s="1"/>
  <c r="S7"/>
  <c r="L7"/>
  <c r="L6"/>
  <c r="S6" s="1"/>
  <c r="S5"/>
  <c r="L5"/>
  <c r="L9" s="1"/>
  <c r="J9" i="15" l="1"/>
  <c r="I9"/>
  <c r="J24"/>
  <c r="I24"/>
  <c r="J11"/>
  <c r="I11"/>
  <c r="J10"/>
  <c r="I10"/>
  <c r="J21"/>
  <c r="S21" s="1"/>
  <c r="I21"/>
  <c r="I18"/>
  <c r="J18"/>
  <c r="J28"/>
  <c r="I28"/>
  <c r="J27"/>
  <c r="I27"/>
  <c r="N7" i="11"/>
  <c r="G8" i="9" s="1"/>
  <c r="G9" s="1"/>
  <c r="E28" i="15"/>
  <c r="E65" s="1"/>
  <c r="F28"/>
  <c r="F65" s="1"/>
  <c r="F12" i="9"/>
  <c r="S9" i="10"/>
  <c r="O20" i="13"/>
  <c r="O24" s="1"/>
  <c r="I65" i="15" l="1"/>
  <c r="J65"/>
  <c r="J69" s="1"/>
  <c r="G11" i="9"/>
  <c r="G12" s="1"/>
  <c r="I32" i="15"/>
  <c r="J32"/>
  <c r="O414" i="8"/>
  <c r="N414"/>
  <c r="F17" i="9" s="1"/>
  <c r="M414" i="8"/>
  <c r="P413"/>
  <c r="P412"/>
  <c r="P411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6"/>
  <c r="P324"/>
  <c r="P321"/>
  <c r="P320"/>
  <c r="P319"/>
  <c r="P318"/>
  <c r="P316"/>
  <c r="P314"/>
  <c r="P312"/>
  <c r="P304"/>
  <c r="H304"/>
  <c r="P303"/>
  <c r="H303"/>
  <c r="P302"/>
  <c r="H302"/>
  <c r="P301"/>
  <c r="H301"/>
  <c r="P300"/>
  <c r="H300"/>
  <c r="P299"/>
  <c r="H299"/>
  <c r="P298"/>
  <c r="H298"/>
  <c r="P297"/>
  <c r="H297"/>
  <c r="P296"/>
  <c r="H296"/>
  <c r="P295"/>
  <c r="H295"/>
  <c r="P294"/>
  <c r="P293"/>
  <c r="H293"/>
  <c r="P292"/>
  <c r="H292"/>
  <c r="P291"/>
  <c r="H291"/>
  <c r="P290"/>
  <c r="H290"/>
  <c r="P288"/>
  <c r="H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201"/>
  <c r="P200"/>
  <c r="P199"/>
  <c r="H163"/>
  <c r="H162"/>
  <c r="H161"/>
  <c r="H160"/>
  <c r="H159"/>
  <c r="H158"/>
  <c r="H157"/>
  <c r="H156"/>
  <c r="H155"/>
  <c r="H154"/>
  <c r="H153"/>
  <c r="H152"/>
  <c r="H151"/>
  <c r="H150"/>
  <c r="H149"/>
  <c r="P144"/>
  <c r="P133"/>
  <c r="P132"/>
  <c r="P128"/>
  <c r="P127"/>
  <c r="P126"/>
  <c r="P125"/>
  <c r="P124"/>
  <c r="P123"/>
  <c r="P122"/>
  <c r="P121"/>
  <c r="P120"/>
  <c r="P119"/>
  <c r="P118"/>
  <c r="P117"/>
  <c r="P116"/>
  <c r="P115"/>
  <c r="P113"/>
  <c r="P112"/>
  <c r="P107"/>
  <c r="P94"/>
  <c r="P93"/>
  <c r="P92"/>
  <c r="P91"/>
  <c r="P90"/>
  <c r="P89"/>
  <c r="P88"/>
  <c r="P87"/>
  <c r="P86"/>
  <c r="P85"/>
  <c r="P84"/>
  <c r="P83"/>
  <c r="P82"/>
  <c r="P81"/>
  <c r="P80"/>
  <c r="P79"/>
  <c r="P77"/>
  <c r="P76"/>
  <c r="P75"/>
  <c r="P74"/>
  <c r="P51"/>
  <c r="P50"/>
  <c r="P49"/>
  <c r="P48"/>
  <c r="P46"/>
  <c r="P45"/>
  <c r="P44"/>
  <c r="P42"/>
  <c r="P41"/>
  <c r="P40"/>
  <c r="P39"/>
  <c r="P38"/>
  <c r="P37"/>
  <c r="P36"/>
  <c r="P35"/>
  <c r="P34"/>
  <c r="P32"/>
  <c r="P31"/>
  <c r="P30"/>
  <c r="P29"/>
  <c r="P28"/>
  <c r="P27"/>
  <c r="P26"/>
  <c r="P25"/>
  <c r="P24"/>
  <c r="P23"/>
  <c r="P22"/>
  <c r="P21"/>
  <c r="P20"/>
  <c r="P19"/>
  <c r="H19"/>
  <c r="P18"/>
  <c r="P17"/>
  <c r="P16"/>
  <c r="P15"/>
  <c r="P14"/>
  <c r="P13"/>
  <c r="P12"/>
  <c r="P10"/>
  <c r="P9"/>
  <c r="P7"/>
  <c r="P6"/>
  <c r="P5"/>
  <c r="M325" i="7"/>
  <c r="J325"/>
  <c r="I325"/>
  <c r="H325"/>
  <c r="G325"/>
  <c r="L324"/>
  <c r="Q324" s="1"/>
  <c r="L323"/>
  <c r="Q322"/>
  <c r="L322"/>
  <c r="L321"/>
  <c r="Q321" s="1"/>
  <c r="L320"/>
  <c r="Q320" s="1"/>
  <c r="L319"/>
  <c r="L318"/>
  <c r="Q318" s="1"/>
  <c r="L317"/>
  <c r="Q317" s="1"/>
  <c r="Q316"/>
  <c r="L316"/>
  <c r="Q315"/>
  <c r="L315"/>
  <c r="L314"/>
  <c r="Q314" s="1"/>
  <c r="L313"/>
  <c r="Q313" s="1"/>
  <c r="L312"/>
  <c r="Q312" s="1"/>
  <c r="L311"/>
  <c r="Q311" s="1"/>
  <c r="L310"/>
  <c r="Q310" s="1"/>
  <c r="L309"/>
  <c r="Q309" s="1"/>
  <c r="L308"/>
  <c r="Q308" s="1"/>
  <c r="L307"/>
  <c r="Q307" s="1"/>
  <c r="N306"/>
  <c r="L306"/>
  <c r="Q306" s="1"/>
  <c r="L305"/>
  <c r="Q304"/>
  <c r="L304"/>
  <c r="L303"/>
  <c r="Q303" s="1"/>
  <c r="L302"/>
  <c r="L301"/>
  <c r="Q301" s="1"/>
  <c r="L300"/>
  <c r="Q300" s="1"/>
  <c r="L299"/>
  <c r="Q299" s="1"/>
  <c r="L298"/>
  <c r="Q298" s="1"/>
  <c r="L297"/>
  <c r="Q297" s="1"/>
  <c r="L296"/>
  <c r="Q295"/>
  <c r="L295"/>
  <c r="Q294"/>
  <c r="L294"/>
  <c r="L293"/>
  <c r="L292"/>
  <c r="Q292" s="1"/>
  <c r="L291"/>
  <c r="Q291" s="1"/>
  <c r="L290"/>
  <c r="Q290" s="1"/>
  <c r="L289"/>
  <c r="Q289" s="1"/>
  <c r="Q288"/>
  <c r="L288"/>
  <c r="L287"/>
  <c r="Q287" s="1"/>
  <c r="L286"/>
  <c r="Q286" s="1"/>
  <c r="L285"/>
  <c r="Q285" s="1"/>
  <c r="L284"/>
  <c r="Q284" s="1"/>
  <c r="L283"/>
  <c r="Q283" s="1"/>
  <c r="L282"/>
  <c r="Q282" s="1"/>
  <c r="L281"/>
  <c r="L280"/>
  <c r="Q280" s="1"/>
  <c r="L279"/>
  <c r="Q279" s="1"/>
  <c r="L278"/>
  <c r="Q278" s="1"/>
  <c r="L277"/>
  <c r="Q277" s="1"/>
  <c r="L276"/>
  <c r="Q276" s="1"/>
  <c r="L275"/>
  <c r="Q275" s="1"/>
  <c r="L274"/>
  <c r="Q274" s="1"/>
  <c r="L273"/>
  <c r="Q273" s="1"/>
  <c r="L272"/>
  <c r="Q272" s="1"/>
  <c r="L271"/>
  <c r="Q271" s="1"/>
  <c r="L270"/>
  <c r="Q270" s="1"/>
  <c r="L269"/>
  <c r="Q269" s="1"/>
  <c r="L268"/>
  <c r="Q268" s="1"/>
  <c r="L267"/>
  <c r="Q267" s="1"/>
  <c r="L266"/>
  <c r="Q266" s="1"/>
  <c r="L265"/>
  <c r="Q265" s="1"/>
  <c r="L264"/>
  <c r="Q264" s="1"/>
  <c r="L263"/>
  <c r="Q263" s="1"/>
  <c r="L262"/>
  <c r="Q262" s="1"/>
  <c r="L261"/>
  <c r="Q261" s="1"/>
  <c r="L260"/>
  <c r="Q260" s="1"/>
  <c r="L259"/>
  <c r="Q259" s="1"/>
  <c r="L258"/>
  <c r="Q258" s="1"/>
  <c r="L257"/>
  <c r="Q257" s="1"/>
  <c r="L256"/>
  <c r="Q256" s="1"/>
  <c r="L255"/>
  <c r="Q255" s="1"/>
  <c r="L254"/>
  <c r="Q254" s="1"/>
  <c r="L253"/>
  <c r="Q253" s="1"/>
  <c r="L252"/>
  <c r="Q252" s="1"/>
  <c r="L251"/>
  <c r="Q251" s="1"/>
  <c r="L250"/>
  <c r="Q250" s="1"/>
  <c r="L249"/>
  <c r="Q249" s="1"/>
  <c r="Q248"/>
  <c r="L248"/>
  <c r="L247"/>
  <c r="Q247" s="1"/>
  <c r="L246"/>
  <c r="Q246" s="1"/>
  <c r="L245"/>
  <c r="Q245" s="1"/>
  <c r="L244"/>
  <c r="Q244" s="1"/>
  <c r="L243"/>
  <c r="Q243" s="1"/>
  <c r="L242"/>
  <c r="Q242" s="1"/>
  <c r="L241"/>
  <c r="Q241" s="1"/>
  <c r="L240"/>
  <c r="Q240" s="1"/>
  <c r="L239"/>
  <c r="Q239" s="1"/>
  <c r="L238"/>
  <c r="Q238" s="1"/>
  <c r="L237"/>
  <c r="Q237" s="1"/>
  <c r="L236"/>
  <c r="Q236" s="1"/>
  <c r="L235"/>
  <c r="Q235" s="1"/>
  <c r="L234"/>
  <c r="Q234" s="1"/>
  <c r="L233"/>
  <c r="Q233" s="1"/>
  <c r="L232"/>
  <c r="Q232" s="1"/>
  <c r="L231"/>
  <c r="Q231" s="1"/>
  <c r="L230"/>
  <c r="Q230" s="1"/>
  <c r="L229"/>
  <c r="Q229" s="1"/>
  <c r="Q228"/>
  <c r="L228"/>
  <c r="L227"/>
  <c r="Q227" s="1"/>
  <c r="L226"/>
  <c r="Q226" s="1"/>
  <c r="L225"/>
  <c r="Q225" s="1"/>
  <c r="L224"/>
  <c r="Q224" s="1"/>
  <c r="L223"/>
  <c r="Q223" s="1"/>
  <c r="L222"/>
  <c r="Q222" s="1"/>
  <c r="L221"/>
  <c r="Q221" s="1"/>
  <c r="L220"/>
  <c r="Q220" s="1"/>
  <c r="L219"/>
  <c r="Q219" s="1"/>
  <c r="Q218"/>
  <c r="L218"/>
  <c r="L217"/>
  <c r="Q217" s="1"/>
  <c r="L216"/>
  <c r="Q216" s="1"/>
  <c r="L215"/>
  <c r="Q215" s="1"/>
  <c r="L214"/>
  <c r="Q214" s="1"/>
  <c r="Q213"/>
  <c r="L213"/>
  <c r="L212"/>
  <c r="Q212" s="1"/>
  <c r="L211"/>
  <c r="Q211" s="1"/>
  <c r="L210"/>
  <c r="Q210" s="1"/>
  <c r="L209"/>
  <c r="Q209" s="1"/>
  <c r="L208"/>
  <c r="Q208" s="1"/>
  <c r="L207"/>
  <c r="Q207" s="1"/>
  <c r="L206"/>
  <c r="Q206" s="1"/>
  <c r="Q205"/>
  <c r="L205"/>
  <c r="L204"/>
  <c r="Q204" s="1"/>
  <c r="L203"/>
  <c r="Q203" s="1"/>
  <c r="L202"/>
  <c r="Q202" s="1"/>
  <c r="L201"/>
  <c r="Q201" s="1"/>
  <c r="L200"/>
  <c r="Q200" s="1"/>
  <c r="L199"/>
  <c r="Q199" s="1"/>
  <c r="L198"/>
  <c r="Q198" s="1"/>
  <c r="L197"/>
  <c r="Q197" s="1"/>
  <c r="L196"/>
  <c r="Q196" s="1"/>
  <c r="L195"/>
  <c r="Q195" s="1"/>
  <c r="L194"/>
  <c r="Q194" s="1"/>
  <c r="L193"/>
  <c r="Q193" s="1"/>
  <c r="L192"/>
  <c r="Q192" s="1"/>
  <c r="L191"/>
  <c r="Q191" s="1"/>
  <c r="L190"/>
  <c r="Q190" s="1"/>
  <c r="L189"/>
  <c r="Q189" s="1"/>
  <c r="L188"/>
  <c r="Q188" s="1"/>
  <c r="L187"/>
  <c r="Q187" s="1"/>
  <c r="L186"/>
  <c r="Q186" s="1"/>
  <c r="L185"/>
  <c r="Q185" s="1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Q177" s="1"/>
  <c r="L176"/>
  <c r="Q176" s="1"/>
  <c r="L175"/>
  <c r="Q175" s="1"/>
  <c r="L174"/>
  <c r="Q174" s="1"/>
  <c r="L173"/>
  <c r="Q173" s="1"/>
  <c r="L172"/>
  <c r="Q172" s="1"/>
  <c r="L171"/>
  <c r="Q171" s="1"/>
  <c r="L170"/>
  <c r="Q170" s="1"/>
  <c r="L169"/>
  <c r="Q169" s="1"/>
  <c r="L168"/>
  <c r="Q168" s="1"/>
  <c r="L167"/>
  <c r="Q167" s="1"/>
  <c r="L166"/>
  <c r="Q166" s="1"/>
  <c r="L165"/>
  <c r="Q165" s="1"/>
  <c r="L164"/>
  <c r="Q164" s="1"/>
  <c r="L163"/>
  <c r="Q163" s="1"/>
  <c r="L162"/>
  <c r="Q162" s="1"/>
  <c r="L161"/>
  <c r="Q161" s="1"/>
  <c r="L160"/>
  <c r="Q160" s="1"/>
  <c r="L159"/>
  <c r="Q159" s="1"/>
  <c r="L158"/>
  <c r="Q158" s="1"/>
  <c r="L157"/>
  <c r="Q157" s="1"/>
  <c r="Q156"/>
  <c r="L156"/>
  <c r="L155"/>
  <c r="Q155" s="1"/>
  <c r="L154"/>
  <c r="Q154" s="1"/>
  <c r="L153"/>
  <c r="Q153" s="1"/>
  <c r="Q152"/>
  <c r="L152"/>
  <c r="L151"/>
  <c r="Q151" s="1"/>
  <c r="L150"/>
  <c r="Q150" s="1"/>
  <c r="L149"/>
  <c r="Q149" s="1"/>
  <c r="L148"/>
  <c r="Q148" s="1"/>
  <c r="L147"/>
  <c r="Q147" s="1"/>
  <c r="L146"/>
  <c r="Q146" s="1"/>
  <c r="L145"/>
  <c r="Q145" s="1"/>
  <c r="Q144"/>
  <c r="L144"/>
  <c r="L143"/>
  <c r="Q143" s="1"/>
  <c r="L142"/>
  <c r="Q142" s="1"/>
  <c r="L141"/>
  <c r="Q141" s="1"/>
  <c r="L140"/>
  <c r="Q140" s="1"/>
  <c r="L139"/>
  <c r="Q139" s="1"/>
  <c r="L138"/>
  <c r="L137"/>
  <c r="Q137" s="1"/>
  <c r="L136"/>
  <c r="Q136" s="1"/>
  <c r="L135"/>
  <c r="Q135" s="1"/>
  <c r="L134"/>
  <c r="Q134" s="1"/>
  <c r="L133"/>
  <c r="Q133" s="1"/>
  <c r="L132"/>
  <c r="L131"/>
  <c r="Q131" s="1"/>
  <c r="L130"/>
  <c r="L129"/>
  <c r="Q129" s="1"/>
  <c r="L128"/>
  <c r="K127"/>
  <c r="L127" s="1"/>
  <c r="Q127" s="1"/>
  <c r="K126"/>
  <c r="L125"/>
  <c r="Q125" s="1"/>
  <c r="L124"/>
  <c r="Q124" s="1"/>
  <c r="L123"/>
  <c r="L122"/>
  <c r="Q122" s="1"/>
  <c r="L121"/>
  <c r="Q121" s="1"/>
  <c r="L120"/>
  <c r="Q120" s="1"/>
  <c r="L119"/>
  <c r="Q119" s="1"/>
  <c r="L118"/>
  <c r="Q118" s="1"/>
  <c r="L117"/>
  <c r="Q117" s="1"/>
  <c r="L116"/>
  <c r="Q116" s="1"/>
  <c r="L115"/>
  <c r="Q115" s="1"/>
  <c r="L114"/>
  <c r="Q114" s="1"/>
  <c r="L113"/>
  <c r="Q113" s="1"/>
  <c r="L112"/>
  <c r="Q112" s="1"/>
  <c r="L111"/>
  <c r="Q111" s="1"/>
  <c r="L110"/>
  <c r="L109"/>
  <c r="Q109" s="1"/>
  <c r="L108"/>
  <c r="Q108" s="1"/>
  <c r="L107"/>
  <c r="Q107" s="1"/>
  <c r="L106"/>
  <c r="L105"/>
  <c r="Q105" s="1"/>
  <c r="L104"/>
  <c r="Q104" s="1"/>
  <c r="L103"/>
  <c r="L102"/>
  <c r="L101"/>
  <c r="Q100"/>
  <c r="L100"/>
  <c r="L99"/>
  <c r="Q99" s="1"/>
  <c r="L98"/>
  <c r="Q98" s="1"/>
  <c r="L97"/>
  <c r="Q97" s="1"/>
  <c r="L96"/>
  <c r="Q96" s="1"/>
  <c r="L95"/>
  <c r="Q95" s="1"/>
  <c r="L94"/>
  <c r="Q94" s="1"/>
  <c r="L93"/>
  <c r="Q93" s="1"/>
  <c r="L92"/>
  <c r="Q91"/>
  <c r="L91"/>
  <c r="L90"/>
  <c r="Q90" s="1"/>
  <c r="L89"/>
  <c r="Q89" s="1"/>
  <c r="L88"/>
  <c r="Q88" s="1"/>
  <c r="L87"/>
  <c r="Q87" s="1"/>
  <c r="L86"/>
  <c r="L85"/>
  <c r="Q85" s="1"/>
  <c r="L84"/>
  <c r="Q84" s="1"/>
  <c r="L83"/>
  <c r="Q83" s="1"/>
  <c r="Q82"/>
  <c r="L82"/>
  <c r="L81"/>
  <c r="Q81" s="1"/>
  <c r="L80"/>
  <c r="Q80" s="1"/>
  <c r="Q79"/>
  <c r="L79"/>
  <c r="L78"/>
  <c r="Q78" s="1"/>
  <c r="L77"/>
  <c r="Q77" s="1"/>
  <c r="L76"/>
  <c r="Q76" s="1"/>
  <c r="L75"/>
  <c r="Q75" s="1"/>
  <c r="L74"/>
  <c r="Q74" s="1"/>
  <c r="L73"/>
  <c r="Q73" s="1"/>
  <c r="L72"/>
  <c r="Q72" s="1"/>
  <c r="L71"/>
  <c r="Q71" s="1"/>
  <c r="L70"/>
  <c r="Q70" s="1"/>
  <c r="L69"/>
  <c r="Q69" s="1"/>
  <c r="L68"/>
  <c r="Q68" s="1"/>
  <c r="L67"/>
  <c r="Q67" s="1"/>
  <c r="L66"/>
  <c r="Q66" s="1"/>
  <c r="L65"/>
  <c r="Q65" s="1"/>
  <c r="L64"/>
  <c r="Q64" s="1"/>
  <c r="L63"/>
  <c r="Q63" s="1"/>
  <c r="L62"/>
  <c r="Q62" s="1"/>
  <c r="L61"/>
  <c r="Q61" s="1"/>
  <c r="L60"/>
  <c r="Q60" s="1"/>
  <c r="L59"/>
  <c r="Q59" s="1"/>
  <c r="Q58"/>
  <c r="L58"/>
  <c r="Q57"/>
  <c r="L57"/>
  <c r="Q56"/>
  <c r="L56"/>
  <c r="L55"/>
  <c r="Q55" s="1"/>
  <c r="L54"/>
  <c r="Q54" s="1"/>
  <c r="L53"/>
  <c r="L52"/>
  <c r="Q52" s="1"/>
  <c r="L51"/>
  <c r="Q51" s="1"/>
  <c r="L50"/>
  <c r="Q50" s="1"/>
  <c r="L49"/>
  <c r="Q49" s="1"/>
  <c r="L48"/>
  <c r="L47"/>
  <c r="L46"/>
  <c r="Q46" s="1"/>
  <c r="L45"/>
  <c r="L44"/>
  <c r="Q44" s="1"/>
  <c r="L43"/>
  <c r="Q43" s="1"/>
  <c r="L42"/>
  <c r="Q42" s="1"/>
  <c r="L41"/>
  <c r="Q41" s="1"/>
  <c r="L40"/>
  <c r="Q40" s="1"/>
  <c r="L39"/>
  <c r="Q39" s="1"/>
  <c r="L38"/>
  <c r="Q38" s="1"/>
  <c r="L37"/>
  <c r="Q37" s="1"/>
  <c r="L36"/>
  <c r="L35"/>
  <c r="Q35" s="1"/>
  <c r="L34"/>
  <c r="L33"/>
  <c r="Q33" s="1"/>
  <c r="L32"/>
  <c r="Q32" s="1"/>
  <c r="L31"/>
  <c r="Q31" s="1"/>
  <c r="Q30"/>
  <c r="L30"/>
  <c r="L29"/>
  <c r="Q29" s="1"/>
  <c r="L28"/>
  <c r="Q28" s="1"/>
  <c r="L27"/>
  <c r="Q27" s="1"/>
  <c r="L26"/>
  <c r="Q26" s="1"/>
  <c r="L25"/>
  <c r="Q25" s="1"/>
  <c r="L24"/>
  <c r="L23"/>
  <c r="Q23" s="1"/>
  <c r="Q22"/>
  <c r="L22"/>
  <c r="L21"/>
  <c r="Q21" s="1"/>
  <c r="L20"/>
  <c r="Q20" s="1"/>
  <c r="L19"/>
  <c r="Q19" s="1"/>
  <c r="L18"/>
  <c r="L17"/>
  <c r="L16"/>
  <c r="Q16" s="1"/>
  <c r="L15"/>
  <c r="Q15" s="1"/>
  <c r="L14"/>
  <c r="L13"/>
  <c r="Q13" s="1"/>
  <c r="L12"/>
  <c r="L11"/>
  <c r="Q11" s="1"/>
  <c r="L10"/>
  <c r="Q9"/>
  <c r="L9"/>
  <c r="Q8"/>
  <c r="L8"/>
  <c r="L7"/>
  <c r="Q7" s="1"/>
  <c r="L6"/>
  <c r="Q6" s="1"/>
  <c r="L5"/>
  <c r="Q5" s="1"/>
  <c r="L4"/>
  <c r="Q4" s="1"/>
  <c r="H156" i="6"/>
  <c r="L154"/>
  <c r="Q154" s="1"/>
  <c r="L153"/>
  <c r="Q153" s="1"/>
  <c r="L152"/>
  <c r="Q152" s="1"/>
  <c r="L151"/>
  <c r="Q151" s="1"/>
  <c r="L150"/>
  <c r="Q150" s="1"/>
  <c r="L149"/>
  <c r="Q149" s="1"/>
  <c r="L148"/>
  <c r="Q148" s="1"/>
  <c r="L147"/>
  <c r="Q147" s="1"/>
  <c r="L146"/>
  <c r="Q146" s="1"/>
  <c r="L145"/>
  <c r="Q145" s="1"/>
  <c r="L144"/>
  <c r="Q144" s="1"/>
  <c r="L142"/>
  <c r="Q142" s="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7"/>
  <c r="Q117" s="1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Q106" s="1"/>
  <c r="L105"/>
  <c r="Q105" s="1"/>
  <c r="L104"/>
  <c r="Q104" s="1"/>
  <c r="L103"/>
  <c r="Q103" s="1"/>
  <c r="L101"/>
  <c r="Q101" s="1"/>
  <c r="L100"/>
  <c r="Q100" s="1"/>
  <c r="L99"/>
  <c r="Q99" s="1"/>
  <c r="L98"/>
  <c r="Q98" s="1"/>
  <c r="L97"/>
  <c r="Q97" s="1"/>
  <c r="L96"/>
  <c r="Q96" s="1"/>
  <c r="L94"/>
  <c r="Q94" s="1"/>
  <c r="L93"/>
  <c r="Q93" s="1"/>
  <c r="L92"/>
  <c r="Q92" s="1"/>
  <c r="L91"/>
  <c r="Q91" s="1"/>
  <c r="Q90"/>
  <c r="L90"/>
  <c r="L89"/>
  <c r="Q89" s="1"/>
  <c r="L88"/>
  <c r="Q88" s="1"/>
  <c r="L87"/>
  <c r="Q87" s="1"/>
  <c r="L86"/>
  <c r="Q86" s="1"/>
  <c r="L85"/>
  <c r="Q85" s="1"/>
  <c r="L84"/>
  <c r="Q84" s="1"/>
  <c r="L83"/>
  <c r="Q83" s="1"/>
  <c r="L82"/>
  <c r="Q82" s="1"/>
  <c r="L81"/>
  <c r="Q81" s="1"/>
  <c r="L80"/>
  <c r="Q80" s="1"/>
  <c r="L79"/>
  <c r="Q79" s="1"/>
  <c r="L78"/>
  <c r="Q78" s="1"/>
  <c r="L77"/>
  <c r="Q77" s="1"/>
  <c r="L75"/>
  <c r="Q75" s="1"/>
  <c r="L73"/>
  <c r="Q73" s="1"/>
  <c r="L72"/>
  <c r="Q72" s="1"/>
  <c r="L71"/>
  <c r="Q71" s="1"/>
  <c r="L70"/>
  <c r="Q70" s="1"/>
  <c r="L69"/>
  <c r="Q69" s="1"/>
  <c r="L68"/>
  <c r="Q68" s="1"/>
  <c r="L67"/>
  <c r="Q67" s="1"/>
  <c r="L66"/>
  <c r="Q66" s="1"/>
  <c r="L65"/>
  <c r="Q65" s="1"/>
  <c r="L64"/>
  <c r="Q64" s="1"/>
  <c r="L63"/>
  <c r="Q63" s="1"/>
  <c r="L62"/>
  <c r="Q62" s="1"/>
  <c r="L61"/>
  <c r="Q61" s="1"/>
  <c r="L60"/>
  <c r="Q60" s="1"/>
  <c r="L59"/>
  <c r="Q59" s="1"/>
  <c r="L58"/>
  <c r="Q58" s="1"/>
  <c r="L57"/>
  <c r="Q57" s="1"/>
  <c r="L56"/>
  <c r="Q56" s="1"/>
  <c r="L55"/>
  <c r="Q55" s="1"/>
  <c r="L54"/>
  <c r="Q54" s="1"/>
  <c r="L53"/>
  <c r="Q53" s="1"/>
  <c r="L52"/>
  <c r="Q52" s="1"/>
  <c r="L51"/>
  <c r="G50"/>
  <c r="G156" s="1"/>
  <c r="L49"/>
  <c r="Q49" s="1"/>
  <c r="L48"/>
  <c r="Q48" s="1"/>
  <c r="L47"/>
  <c r="Q47" s="1"/>
  <c r="L46"/>
  <c r="Q46" s="1"/>
  <c r="L45"/>
  <c r="Q45" s="1"/>
  <c r="L44"/>
  <c r="Q44" s="1"/>
  <c r="L43"/>
  <c r="Q43" s="1"/>
  <c r="L42"/>
  <c r="Q42" s="1"/>
  <c r="L41"/>
  <c r="Q41" s="1"/>
  <c r="L40"/>
  <c r="Q40" s="1"/>
  <c r="L39"/>
  <c r="Q39" s="1"/>
  <c r="L38"/>
  <c r="Q38" s="1"/>
  <c r="L37"/>
  <c r="Q37" s="1"/>
  <c r="L36"/>
  <c r="L35"/>
  <c r="Q35" s="1"/>
  <c r="L34"/>
  <c r="Q34" s="1"/>
  <c r="L33"/>
  <c r="Q33" s="1"/>
  <c r="L32"/>
  <c r="Q32" s="1"/>
  <c r="L31"/>
  <c r="Q31" s="1"/>
  <c r="L30"/>
  <c r="Q30" s="1"/>
  <c r="L29"/>
  <c r="Q29" s="1"/>
  <c r="L28"/>
  <c r="Q28" s="1"/>
  <c r="L27"/>
  <c r="Q27" s="1"/>
  <c r="L26"/>
  <c r="Q26" s="1"/>
  <c r="L25"/>
  <c r="Q25" s="1"/>
  <c r="L24"/>
  <c r="Q24" s="1"/>
  <c r="L23"/>
  <c r="Q23" s="1"/>
  <c r="L22"/>
  <c r="Q22" s="1"/>
  <c r="L21"/>
  <c r="Q21" s="1"/>
  <c r="L20"/>
  <c r="Q20" s="1"/>
  <c r="L19"/>
  <c r="Q19" s="1"/>
  <c r="Q18"/>
  <c r="L18"/>
  <c r="L16"/>
  <c r="Q16" s="1"/>
  <c r="L15"/>
  <c r="Q15" s="1"/>
  <c r="L13"/>
  <c r="Q13" s="1"/>
  <c r="L12"/>
  <c r="Q12" s="1"/>
  <c r="L11"/>
  <c r="Q11" s="1"/>
  <c r="L10"/>
  <c r="Q10" s="1"/>
  <c r="L9"/>
  <c r="Q9" s="1"/>
  <c r="L8"/>
  <c r="Q8" s="1"/>
  <c r="L7"/>
  <c r="Q7" s="1"/>
  <c r="L6"/>
  <c r="Q6" s="1"/>
  <c r="L5"/>
  <c r="Q5" s="1"/>
  <c r="L4"/>
  <c r="P7" i="15" l="1"/>
  <c r="O7"/>
  <c r="Q25"/>
  <c r="R25"/>
  <c r="R35"/>
  <c r="Q35"/>
  <c r="R33"/>
  <c r="Q33"/>
  <c r="R7"/>
  <c r="Q7"/>
  <c r="R27"/>
  <c r="Q27"/>
  <c r="R14"/>
  <c r="Q14"/>
  <c r="R32"/>
  <c r="Q32"/>
  <c r="Q12"/>
  <c r="R12"/>
  <c r="R8"/>
  <c r="Q8"/>
  <c r="Q18"/>
  <c r="R18"/>
  <c r="Q29"/>
  <c r="R29"/>
  <c r="R20"/>
  <c r="Q20"/>
  <c r="R34"/>
  <c r="Q34"/>
  <c r="Q30"/>
  <c r="R30"/>
  <c r="Q17"/>
  <c r="R17"/>
  <c r="R26"/>
  <c r="Q26"/>
  <c r="R28"/>
  <c r="Q28"/>
  <c r="R36"/>
  <c r="S36" s="1"/>
  <c r="Q36"/>
  <c r="R13"/>
  <c r="Q13"/>
  <c r="Q11"/>
  <c r="R11"/>
  <c r="Q24"/>
  <c r="R24"/>
  <c r="P30"/>
  <c r="O30"/>
  <c r="P29"/>
  <c r="O29"/>
  <c r="O9"/>
  <c r="P9"/>
  <c r="O34"/>
  <c r="P34"/>
  <c r="P15"/>
  <c r="O15"/>
  <c r="P11"/>
  <c r="O11"/>
  <c r="O25"/>
  <c r="P25"/>
  <c r="P26"/>
  <c r="O26"/>
  <c r="P8"/>
  <c r="O8"/>
  <c r="P24"/>
  <c r="S24" s="1"/>
  <c r="O24"/>
  <c r="P17"/>
  <c r="O17"/>
  <c r="O28"/>
  <c r="P28"/>
  <c r="P33"/>
  <c r="O33"/>
  <c r="O16"/>
  <c r="P16"/>
  <c r="O32"/>
  <c r="P32"/>
  <c r="O10"/>
  <c r="P10"/>
  <c r="S10" s="1"/>
  <c r="O13"/>
  <c r="P13"/>
  <c r="L27"/>
  <c r="K27"/>
  <c r="L34"/>
  <c r="K34"/>
  <c r="K23"/>
  <c r="L23"/>
  <c r="N15"/>
  <c r="M15"/>
  <c r="N17"/>
  <c r="M17"/>
  <c r="N9"/>
  <c r="M9"/>
  <c r="M23"/>
  <c r="N23"/>
  <c r="M20"/>
  <c r="N20"/>
  <c r="L25"/>
  <c r="K25"/>
  <c r="L13"/>
  <c r="K13"/>
  <c r="M13"/>
  <c r="N13"/>
  <c r="M33"/>
  <c r="N33"/>
  <c r="L28"/>
  <c r="K28"/>
  <c r="N11"/>
  <c r="M11"/>
  <c r="N16"/>
  <c r="M16"/>
  <c r="M25"/>
  <c r="N25"/>
  <c r="L14"/>
  <c r="K14"/>
  <c r="L30"/>
  <c r="K30"/>
  <c r="L12"/>
  <c r="K12"/>
  <c r="N12"/>
  <c r="M12"/>
  <c r="N34"/>
  <c r="M34"/>
  <c r="N14"/>
  <c r="M14"/>
  <c r="M27"/>
  <c r="N27"/>
  <c r="K16"/>
  <c r="L16"/>
  <c r="N35"/>
  <c r="M35"/>
  <c r="N18"/>
  <c r="M18"/>
  <c r="N32"/>
  <c r="M32"/>
  <c r="L31"/>
  <c r="K31"/>
  <c r="M31"/>
  <c r="N31"/>
  <c r="N28"/>
  <c r="M28"/>
  <c r="L11"/>
  <c r="K11"/>
  <c r="L35"/>
  <c r="K35"/>
  <c r="L15"/>
  <c r="K15"/>
  <c r="N22"/>
  <c r="S22" s="1"/>
  <c r="M22"/>
  <c r="N30"/>
  <c r="M30"/>
  <c r="Q51" i="6"/>
  <c r="L155"/>
  <c r="F14" i="9" s="1"/>
  <c r="Q4" i="6"/>
  <c r="L50"/>
  <c r="F13" i="9" s="1"/>
  <c r="J156" i="6"/>
  <c r="M156"/>
  <c r="K156"/>
  <c r="K325" i="7"/>
  <c r="P414" i="8"/>
  <c r="G17" i="9" s="1"/>
  <c r="L126" i="7"/>
  <c r="Q126" s="1"/>
  <c r="Q325" s="1"/>
  <c r="G16" i="9" s="1"/>
  <c r="Q155" i="6" l="1"/>
  <c r="G14" i="9" s="1"/>
  <c r="M7" i="15"/>
  <c r="N7"/>
  <c r="N65" s="1"/>
  <c r="Q158" i="6" s="1"/>
  <c r="S16" i="15"/>
  <c r="S29"/>
  <c r="S14"/>
  <c r="S20"/>
  <c r="P23"/>
  <c r="S23" s="1"/>
  <c r="O23"/>
  <c r="O65" s="1"/>
  <c r="S18"/>
  <c r="S26"/>
  <c r="R65"/>
  <c r="S7"/>
  <c r="S35"/>
  <c r="S33"/>
  <c r="S30"/>
  <c r="S25"/>
  <c r="Q65"/>
  <c r="S8"/>
  <c r="S32"/>
  <c r="S34"/>
  <c r="S17"/>
  <c r="S15"/>
  <c r="S31"/>
  <c r="S12"/>
  <c r="S11"/>
  <c r="S27"/>
  <c r="S13"/>
  <c r="S28"/>
  <c r="L325" i="7"/>
  <c r="F16" i="9" s="1"/>
  <c r="F18" s="1"/>
  <c r="G18"/>
  <c r="Q50" i="6"/>
  <c r="G13" i="9" s="1"/>
  <c r="K9" i="15"/>
  <c r="K65" s="1"/>
  <c r="L9"/>
  <c r="L65" s="1"/>
  <c r="M65"/>
  <c r="F15" i="9"/>
  <c r="L156" i="6"/>
  <c r="S9" i="15" l="1"/>
  <c r="S65" s="1"/>
  <c r="P65"/>
  <c r="F19" i="9"/>
  <c r="G15"/>
  <c r="G19" s="1"/>
  <c r="Q156" i="6"/>
</calcChain>
</file>

<file path=xl/sharedStrings.xml><?xml version="1.0" encoding="utf-8"?>
<sst xmlns="http://schemas.openxmlformats.org/spreadsheetml/2006/main" count="6805" uniqueCount="1885">
  <si>
    <t>This format is to be used by states for submitting details of approvals accorded in previous years’ RoP, for which revalidation is requested in FY 2026-27 to carry out the approved activities in FY 2026-27. The amount revalidated, will be included in the RoP and the Resource envelope will be reduced by the amount submitted accordingly.</t>
  </si>
  <si>
    <t>S.No.</t>
  </si>
  <si>
    <t xml:space="preserve">Name of the pool and Activity </t>
  </si>
  <si>
    <t>Year of Approval in RoP</t>
  </si>
  <si>
    <t>FMR /  S.no of RoP
(from previous year)</t>
  </si>
  <si>
    <t>Details of approval</t>
  </si>
  <si>
    <t>Total amount approved for the activity in the Concerned Year/ Years  (Rs. in Lakhs)</t>
  </si>
  <si>
    <t xml:space="preserve">Amount Proposed to be revalidated in FY 2026-27 RoP which will be part of RoP of  FY 2026-27 </t>
  </si>
  <si>
    <t>Remarks 
Current Status /  Progress</t>
  </si>
  <si>
    <t>2024-26</t>
  </si>
  <si>
    <t>HSS.4, Sl No.168</t>
  </si>
  <si>
    <t>2022-24</t>
  </si>
  <si>
    <t>HSS.4, Sl No.167</t>
  </si>
  <si>
    <t>Sub Total PHC</t>
  </si>
  <si>
    <t>Grand Total</t>
  </si>
  <si>
    <r>
      <rPr>
        <b/>
        <sz val="12"/>
        <color theme="1"/>
        <rFont val="Calibri"/>
        <family val="2"/>
        <scheme val="minor"/>
      </rPr>
      <t>Illustration –</t>
    </r>
    <r>
      <rPr>
        <sz val="12"/>
        <color theme="1"/>
        <rFont val="Calibri"/>
        <family val="2"/>
        <scheme val="minor"/>
      </rPr>
      <t xml:space="preserve">
• If the resource envelope allocated to “X” State in FY 2021–22 was ₹1000 crore and an amount of ₹50 crore was approved in the RoP 2021–22 for construction or procurement activities but the State did not execute or utilise this approved amount during that year due to any reason.
• Now, For FY 2026–27 the total resource envelope allocated to “X” State is ₹1500 crore andif the State intends to take up the same construction/procurement activity in FY 2026–27 it must seek fresh approval for that activity. 
• Thus, after accounting for the proposed ₹50 crore requirement, the State will have ₹1450 crore remaining within the FY 2026–27 resource envelope for seeking fresh approvals for other activities.
</t>
    </r>
  </si>
  <si>
    <t>Name of the Block</t>
  </si>
  <si>
    <t>If existing Premises, then Land Details (In Sqft)</t>
  </si>
  <si>
    <t xml:space="preserve">In Case of New Sites </t>
  </si>
  <si>
    <t>Koraput</t>
  </si>
  <si>
    <t xml:space="preserve">Total Land Area </t>
  </si>
  <si>
    <t>Total Built-up Area</t>
  </si>
  <si>
    <t>Clear Open Space Available</t>
  </si>
  <si>
    <t>Addl. Area if any can be created through demolition of existing building</t>
  </si>
  <si>
    <t xml:space="preserve">Land Area available in Sqft. </t>
  </si>
  <si>
    <t>Distance from existing Site</t>
  </si>
  <si>
    <t>Land in the name of H&amp;FW Deptt. 
(Yes/ No)</t>
  </si>
  <si>
    <t>Sambalpur</t>
  </si>
  <si>
    <t>Kuchinda</t>
  </si>
  <si>
    <t>Total</t>
  </si>
  <si>
    <t>Boudh</t>
  </si>
  <si>
    <t>Adenigarh</t>
  </si>
  <si>
    <t>Yes</t>
  </si>
  <si>
    <t>Gajapati</t>
  </si>
  <si>
    <t>NA</t>
  </si>
  <si>
    <t>Ganjam</t>
  </si>
  <si>
    <t>Cuttack</t>
  </si>
  <si>
    <t>Narsinghpur</t>
  </si>
  <si>
    <t>1Km</t>
  </si>
  <si>
    <t>2KM</t>
  </si>
  <si>
    <t>Bhiruda</t>
  </si>
  <si>
    <t>PHC 24x7 Building</t>
  </si>
  <si>
    <t>Talagaon</t>
  </si>
  <si>
    <t>No</t>
  </si>
  <si>
    <t>Handibhanga</t>
  </si>
  <si>
    <t>PHC Day Care Building</t>
  </si>
  <si>
    <t>To be retendered</t>
  </si>
  <si>
    <t>Status of Civil Construction under NHM PIP  Works approved during 2022-24</t>
  </si>
  <si>
    <t>Sl. No.</t>
  </si>
  <si>
    <t xml:space="preserve">Name of the District </t>
  </si>
  <si>
    <t>NameoftheFacility</t>
  </si>
  <si>
    <t>Type of Facility</t>
  </si>
  <si>
    <t xml:space="preserve">Name of  the work </t>
  </si>
  <si>
    <t xml:space="preserve">Year of Sanction of works </t>
  </si>
  <si>
    <t>Total Project Cost approved
(in Rs. Lakhs)</t>
  </si>
  <si>
    <t>Revised cost in 2024-26 (In lakh)</t>
  </si>
  <si>
    <t>Revised cost in 2026-27 (In lakh)</t>
  </si>
  <si>
    <t>Amount Sanctioned till 2025-26 (Rs in Lakh)</t>
  </si>
  <si>
    <t>Approved in Supplementary PIP 25-26</t>
  </si>
  <si>
    <t>Total Approval</t>
  </si>
  <si>
    <t>Expenditure till August 2025 (Rs in Lakhs)</t>
  </si>
  <si>
    <t>Physical Status of the work till August 2025</t>
  </si>
  <si>
    <t xml:space="preserve"> Estimated year / month of completion of work</t>
  </si>
  <si>
    <t>Remarks</t>
  </si>
  <si>
    <t>Baragarh</t>
  </si>
  <si>
    <t>Kharamunda</t>
  </si>
  <si>
    <t>PHC</t>
  </si>
  <si>
    <t xml:space="preserve">Completed </t>
  </si>
  <si>
    <t>Talpadar</t>
  </si>
  <si>
    <t>Jharabandha</t>
  </si>
  <si>
    <t>Jamsat</t>
  </si>
  <si>
    <t>Bangomunda</t>
  </si>
  <si>
    <t>Completed and handedover</t>
  </si>
  <si>
    <t>25.03.2024</t>
  </si>
  <si>
    <t>Kusanga</t>
  </si>
  <si>
    <t>Mahimunda</t>
  </si>
  <si>
    <t>Tikrapada</t>
  </si>
  <si>
    <t>Baghiapada</t>
  </si>
  <si>
    <t>Completed &amp; Handed over</t>
  </si>
  <si>
    <t>21.11.23</t>
  </si>
  <si>
    <t>Sagada</t>
  </si>
  <si>
    <t>Placed at Estimation Folder  Annex at Sl No. 16 _PHC</t>
  </si>
  <si>
    <t>OPHWC is framing estimate with structural design</t>
  </si>
  <si>
    <t>Reproposed</t>
  </si>
  <si>
    <t>Tulasipur</t>
  </si>
  <si>
    <t xml:space="preserve">Completed &amp; Handed over </t>
  </si>
  <si>
    <t>Govindpur</t>
  </si>
  <si>
    <t>Site Finalized, Reporoposed</t>
  </si>
  <si>
    <t>PalasamaOH</t>
  </si>
  <si>
    <t>Completed</t>
  </si>
  <si>
    <t>Dhenkanal</t>
  </si>
  <si>
    <t>Marthapur</t>
  </si>
  <si>
    <t xml:space="preserve">completed </t>
  </si>
  <si>
    <t>Baladiabandha</t>
  </si>
  <si>
    <t>Finishing work in progress</t>
  </si>
  <si>
    <t>31.10.2025</t>
  </si>
  <si>
    <t>Jeerango</t>
  </si>
  <si>
    <t>Koinpur</t>
  </si>
  <si>
    <t>EI PH in progress</t>
  </si>
  <si>
    <t>30.10.2025</t>
  </si>
  <si>
    <t>Nuagada</t>
  </si>
  <si>
    <t>External EI pending</t>
  </si>
  <si>
    <t>Ramagiri</t>
  </si>
  <si>
    <t>Kendrapara</t>
  </si>
  <si>
    <t>Mundala-Harianka</t>
  </si>
  <si>
    <t>1st floor Roof Cast</t>
  </si>
  <si>
    <t>15.12.2025</t>
  </si>
  <si>
    <t>Sanajaria</t>
  </si>
  <si>
    <t>Roof Level</t>
  </si>
  <si>
    <t>Rankalaraghunathpur</t>
  </si>
  <si>
    <t>Upto Plinth Level</t>
  </si>
  <si>
    <t>Gupti</t>
  </si>
  <si>
    <t>Plinth Level</t>
  </si>
  <si>
    <t>Khurda</t>
  </si>
  <si>
    <t>Malipada</t>
  </si>
  <si>
    <t>30.12.2025</t>
  </si>
  <si>
    <t>Placed at Estimation Folder  Annex at Sl No. 52_PHC</t>
  </si>
  <si>
    <t>Malkanagiri</t>
  </si>
  <si>
    <t>Bhejangiwada</t>
  </si>
  <si>
    <t>finishing work in progress</t>
  </si>
  <si>
    <t>Pedakonda</t>
  </si>
  <si>
    <t>Motu</t>
  </si>
  <si>
    <t>Foundation level</t>
  </si>
  <si>
    <t>Mayurbhanj</t>
  </si>
  <si>
    <t>KuamaraOH</t>
  </si>
  <si>
    <t>Placed at Estimation Folder  Annex at Sl No. 61_PHC</t>
  </si>
  <si>
    <t>Manida</t>
  </si>
  <si>
    <t>Placed at Estimation Folder  Annex at Sl No. 63_PHC</t>
  </si>
  <si>
    <t>Ghagarbeda</t>
  </si>
  <si>
    <t>Work to be started(Recently Land handed over to HSCL)</t>
  </si>
  <si>
    <t>Placed at Estimation Folder  Annex at Sl No. 62_PHC</t>
  </si>
  <si>
    <t>Nayagarh</t>
  </si>
  <si>
    <t>Banigochha</t>
  </si>
  <si>
    <t>Completed with funding from State budget</t>
  </si>
  <si>
    <t>Kujamendhi</t>
  </si>
  <si>
    <t>Estimate submitted for sanctioned of additional fund</t>
  </si>
  <si>
    <t>Kantilo</t>
  </si>
  <si>
    <t xml:space="preserve">Tender invited </t>
  </si>
  <si>
    <t>Placed at Estimation Folder  Sl No. 67  A_PHC</t>
  </si>
  <si>
    <t>Nuapada</t>
  </si>
  <si>
    <t>Sunabeda-Nuapada</t>
  </si>
  <si>
    <t>Padiabahal</t>
  </si>
  <si>
    <t>Kusumi-Kuntara</t>
  </si>
  <si>
    <t>Civil Work Completed. E.I. and P.H. Work Under Progress</t>
  </si>
  <si>
    <t>Placed at Estimation Folder  Annex at Sl No.84_PHC</t>
  </si>
  <si>
    <t>Tureiniktimal</t>
  </si>
  <si>
    <t>Mahadevpali</t>
  </si>
  <si>
    <t>completed and Handed over</t>
  </si>
  <si>
    <t>Placed at Estimation Folder  Annex at Sl No.85_PHC</t>
  </si>
  <si>
    <t>Sankara</t>
  </si>
  <si>
    <t>Placed at Estimation Folder  Annex at Sl No.86_PHC</t>
  </si>
  <si>
    <t>Bhimtikira</t>
  </si>
  <si>
    <t>completed</t>
  </si>
  <si>
    <t>Placed at Estimation Folder  Annex at Sl No.87_PHC</t>
  </si>
  <si>
    <t>Kamsara</t>
  </si>
  <si>
    <t>Placed at Estimation Folder  Annex at Sl No.88_PHC</t>
  </si>
  <si>
    <t>Pua</t>
  </si>
  <si>
    <t>Placed at Estimation Folder  Annex at Sl No.89_PHC</t>
  </si>
  <si>
    <t>Sindhol</t>
  </si>
  <si>
    <t>Placed at Estimation Folder  Annex at Sl No.91_PHC</t>
  </si>
  <si>
    <t>Jaloi</t>
  </si>
  <si>
    <t>colour work in progress</t>
  </si>
  <si>
    <t>20.10.2025</t>
  </si>
  <si>
    <t>Total 24x7 PHC</t>
  </si>
  <si>
    <t>Angul</t>
  </si>
  <si>
    <t>Purunakote</t>
  </si>
  <si>
    <t>Colouring work inprogress</t>
  </si>
  <si>
    <t>18.10.2025</t>
  </si>
  <si>
    <t>Ambabhana</t>
  </si>
  <si>
    <t>Larambha</t>
  </si>
  <si>
    <t>Birmal</t>
  </si>
  <si>
    <t>Kumbhari</t>
  </si>
  <si>
    <t>Dahita</t>
  </si>
  <si>
    <t>Duduka</t>
  </si>
  <si>
    <t>09.12.2023</t>
  </si>
  <si>
    <t>Roth</t>
  </si>
  <si>
    <t>Chulifunka</t>
  </si>
  <si>
    <t>01.09.2023</t>
  </si>
  <si>
    <t>Mandal</t>
  </si>
  <si>
    <t>02.08.2023</t>
  </si>
  <si>
    <t>Bandhpara</t>
  </si>
  <si>
    <t>Harisankar</t>
  </si>
  <si>
    <t>30.08.2023</t>
  </si>
  <si>
    <t>Dhandamunda</t>
  </si>
  <si>
    <t>Badimunda</t>
  </si>
  <si>
    <t>Patrapali</t>
  </si>
  <si>
    <t>Bhainsa</t>
  </si>
  <si>
    <t>22.12.2023</t>
  </si>
  <si>
    <t>Solabandha</t>
  </si>
  <si>
    <t>Belgaon</t>
  </si>
  <si>
    <t>05.09.2023</t>
  </si>
  <si>
    <t>Bhatipada</t>
  </si>
  <si>
    <t>30.01.2024</t>
  </si>
  <si>
    <t>Charichak</t>
  </si>
  <si>
    <t>Tender Under scrutiny</t>
  </si>
  <si>
    <t>Placed at Estimation Folder  Annex at Sl No. 18 _PHC</t>
  </si>
  <si>
    <t>Ghantapada</t>
  </si>
  <si>
    <t>Placed at Estimation Folder  Annex at Sl No. 19 _PHC</t>
  </si>
  <si>
    <t>Palasaguda</t>
  </si>
  <si>
    <t>Placed at Estimation Folder  Annex at Sl No. 20 _PHC</t>
  </si>
  <si>
    <t>Khuntuni</t>
  </si>
  <si>
    <t>Badanuaput</t>
  </si>
  <si>
    <t>Land  not available</t>
  </si>
  <si>
    <t>in To be dropped list</t>
  </si>
  <si>
    <t>Mundali</t>
  </si>
  <si>
    <t>Finishing Work in Progress</t>
  </si>
  <si>
    <t>To be retendered, Reporoposed</t>
  </si>
  <si>
    <t>Kundipadia</t>
  </si>
  <si>
    <t>Asureswar</t>
  </si>
  <si>
    <t>31.12.2025</t>
  </si>
  <si>
    <t>Kishorenagar</t>
  </si>
  <si>
    <t>Ground Floor Roof level.</t>
  </si>
  <si>
    <t>Sagar</t>
  </si>
  <si>
    <t>Brahmapura</t>
  </si>
  <si>
    <t>Foundation Work in Progress</t>
  </si>
  <si>
    <t>Reamal</t>
  </si>
  <si>
    <t>Kansar</t>
  </si>
  <si>
    <t>Completed &amp; handed over</t>
  </si>
  <si>
    <t>30.10.2024</t>
  </si>
  <si>
    <t>Barua</t>
  </si>
  <si>
    <t>Placed at Estimation Folder  Annex at Sl No.30_PHC</t>
  </si>
  <si>
    <t>Guneibili</t>
  </si>
  <si>
    <t>Placed at Estimation Folder  Sl No. 34 _PHC</t>
  </si>
  <si>
    <t>Muktapasi</t>
  </si>
  <si>
    <t xml:space="preserve"> Roof Slab to be cast</t>
  </si>
  <si>
    <t>Placed at Estimation Folder  Sl No. 36 _PHC</t>
  </si>
  <si>
    <t>Dadaraghati</t>
  </si>
  <si>
    <t>Finishing work in Progress</t>
  </si>
  <si>
    <t>Placed at Estimation Folder  Annex at Sl No. 31 _PHC</t>
  </si>
  <si>
    <t>Paikapurunakote</t>
  </si>
  <si>
    <t>Placed at Estimation Folder  Sl No. 33 _PHC</t>
  </si>
  <si>
    <t>Kantiokateni</t>
  </si>
  <si>
    <t>Placed at Estimation Folder  Sl No. 35 _PHC</t>
  </si>
  <si>
    <t>Pingua</t>
  </si>
  <si>
    <t>Placed at Estimation Folder  Sl No. 37 _PHC</t>
  </si>
  <si>
    <t>Bedapada</t>
  </si>
  <si>
    <t>Lay out to be given</t>
  </si>
  <si>
    <t>Placed at Estimation Folder  Sl No. 32 _PHC</t>
  </si>
  <si>
    <t>Loba</t>
  </si>
  <si>
    <t>Plastering work in progress</t>
  </si>
  <si>
    <t>Khandava</t>
  </si>
  <si>
    <t>EI Ph in progress</t>
  </si>
  <si>
    <t>1.12.2025</t>
  </si>
  <si>
    <t>Namanguda</t>
  </si>
  <si>
    <t>Foundation work in progress</t>
  </si>
  <si>
    <t>Padmanavpur</t>
  </si>
  <si>
    <t>Work not Started Due to Land Issue, Land not available</t>
  </si>
  <si>
    <t>Dayanidhipur</t>
  </si>
  <si>
    <t>Tender to be invited</t>
  </si>
  <si>
    <t>Placed at Estimation Folder  Annex at Sl No. 45 _PHC</t>
  </si>
  <si>
    <t>Jagatsinghpur</t>
  </si>
  <si>
    <t>DASABATIA</t>
  </si>
  <si>
    <t>30.11.2026</t>
  </si>
  <si>
    <t>Placed at Estimation Folder  Annex at Sl No. 46 _PHC</t>
  </si>
  <si>
    <t>TARASAHI</t>
  </si>
  <si>
    <t>Placed at Estimation Folder  Annex at Sl No. 47 _PHC</t>
  </si>
  <si>
    <t>Bagalpur</t>
  </si>
  <si>
    <t>Placed at Estimation Folder  Annex at Sl No. 48 _PHC</t>
  </si>
  <si>
    <t>Kolar</t>
  </si>
  <si>
    <t>Placed at Estimation Folder  Annex at Sl No. 49 _PHC</t>
  </si>
  <si>
    <t>Jharsuguda</t>
  </si>
  <si>
    <t>Bhadimal</t>
  </si>
  <si>
    <t>Layout to be given after laying of Foundation stone</t>
  </si>
  <si>
    <t>Adhapara</t>
  </si>
  <si>
    <t>Site Not Available</t>
  </si>
  <si>
    <t>Kandhamal</t>
  </si>
  <si>
    <t>Possara</t>
  </si>
  <si>
    <t>Completed &amp; Handed Over</t>
  </si>
  <si>
    <t>Naringijhola</t>
  </si>
  <si>
    <t>Sunagaon</t>
  </si>
  <si>
    <t>Sikarmaha</t>
  </si>
  <si>
    <t>Finishing Stage</t>
  </si>
  <si>
    <t>Khamankhole</t>
  </si>
  <si>
    <t>Srirampur</t>
  </si>
  <si>
    <t>Lankagada</t>
  </si>
  <si>
    <t>Sugudabadi</t>
  </si>
  <si>
    <t>Foundation Level</t>
  </si>
  <si>
    <t>Korua</t>
  </si>
  <si>
    <t>31.12..2025</t>
  </si>
  <si>
    <t>Tendakuda</t>
  </si>
  <si>
    <t>G.F Lintel Level</t>
  </si>
  <si>
    <t>Ayaba</t>
  </si>
  <si>
    <t>Foundation work</t>
  </si>
  <si>
    <t>20.02.2026</t>
  </si>
  <si>
    <t>Pailo</t>
  </si>
  <si>
    <t>Lintel Level</t>
  </si>
  <si>
    <t>Balia</t>
  </si>
  <si>
    <t xml:space="preserve"> work to be strat in a week(Design Received)</t>
  </si>
  <si>
    <t>Katana</t>
  </si>
  <si>
    <t xml:space="preserve">Revised estimate under Preparation ,site finalised </t>
  </si>
  <si>
    <t>Chandaka</t>
  </si>
  <si>
    <t>Ranigada</t>
  </si>
  <si>
    <t>Contractor not responding, Show cause issued</t>
  </si>
  <si>
    <t>Koikunda</t>
  </si>
  <si>
    <t>Finishing stage</t>
  </si>
  <si>
    <t>30.11.2025</t>
  </si>
  <si>
    <t>Placed at Estimation Folder  Annex at Sl No. 57_PHC</t>
  </si>
  <si>
    <t>Padmagiri</t>
  </si>
  <si>
    <t>Placed at Estimation Folder  Annex at Sl No. 60_PHC</t>
  </si>
  <si>
    <t>Govindapalli</t>
  </si>
  <si>
    <t>Layout given</t>
  </si>
  <si>
    <t>Placed at Estimation Folder  Annex at Sl No. 58_PHC</t>
  </si>
  <si>
    <t>Mudulipada</t>
  </si>
  <si>
    <t>Layout to be given Shifted from Badapada to Mudulipada</t>
  </si>
  <si>
    <t>Placed at Estimation Folder  Annex at Sl No-104 Badapada PHC Diverted to Mudulipada</t>
  </si>
  <si>
    <t>Suliapada</t>
  </si>
  <si>
    <t>Placed at Estimation Folder  Annex at Sl No. 64_PHC</t>
  </si>
  <si>
    <t>Tangabila</t>
  </si>
  <si>
    <t>A/A Done(Tender to be invited)</t>
  </si>
  <si>
    <t>Guhaldangiri</t>
  </si>
  <si>
    <t>Balugaon</t>
  </si>
  <si>
    <t>Itamati</t>
  </si>
  <si>
    <t>Kaliakaprasad</t>
  </si>
  <si>
    <t>Kajalaipalli</t>
  </si>
  <si>
    <t>Komanda</t>
  </si>
  <si>
    <t>Darpanarayanpur</t>
  </si>
  <si>
    <t>Majhikhanda</t>
  </si>
  <si>
    <t>Finishing</t>
  </si>
  <si>
    <t>Mayurjhalia</t>
  </si>
  <si>
    <t>Nimani</t>
  </si>
  <si>
    <t>Roof level</t>
  </si>
  <si>
    <t>Bainsadhini</t>
  </si>
  <si>
    <t>Plastering Completed</t>
  </si>
  <si>
    <t>Puri</t>
  </si>
  <si>
    <t>Satasankha</t>
  </si>
  <si>
    <t>Completed but not handing over due to External EI and periphery development work to be done</t>
  </si>
  <si>
    <t>Placed at Estimation Folder  Sl No-126 Satasankha PHC</t>
  </si>
  <si>
    <t>Bantilo</t>
  </si>
  <si>
    <t>Finishing works in progress</t>
  </si>
  <si>
    <t>30.10.25</t>
  </si>
  <si>
    <t>Placed at Estimation Folder  Sl No-135 Bantilo PHC</t>
  </si>
  <si>
    <t>Harirajapur</t>
  </si>
  <si>
    <t>Placed at Estimation Folder  Sl No-128 Harirajpur PHC</t>
  </si>
  <si>
    <t>Badatara</t>
  </si>
  <si>
    <t>Placed at Estimation Folder  Sl. no 129 - PHC Badatara</t>
  </si>
  <si>
    <t>Titipa</t>
  </si>
  <si>
    <t>Foundation works in progress</t>
  </si>
  <si>
    <t>Placed at Estimation Folder  Sl No-130 titipa PHC</t>
  </si>
  <si>
    <t>KHANDAKAI</t>
  </si>
  <si>
    <t>encroachment by local body  issued  letter to the tahasildhar for eviction, Buildingless PHC</t>
  </si>
  <si>
    <t>Kamakantia</t>
  </si>
  <si>
    <t>design to be furnished</t>
  </si>
  <si>
    <t>Placed at Estimation Folder  Sl No-132 Kamakantia</t>
  </si>
  <si>
    <t>Chalisbatia</t>
  </si>
  <si>
    <t>site not available</t>
  </si>
  <si>
    <t>Rayagada</t>
  </si>
  <si>
    <t>Durgi</t>
  </si>
  <si>
    <t>ei work in progress</t>
  </si>
  <si>
    <t>Placed at Estimation Folder  Annex at SL No 137 PHC Durgi</t>
  </si>
  <si>
    <t>Paramanpur</t>
  </si>
  <si>
    <t>Finishing Work Under Progress</t>
  </si>
  <si>
    <t>Girishchandrapur</t>
  </si>
  <si>
    <t>Kadaligarh</t>
  </si>
  <si>
    <t>Murusundi</t>
  </si>
  <si>
    <t>26.11.2023</t>
  </si>
  <si>
    <t>Beheramal</t>
  </si>
  <si>
    <t>Digasara</t>
  </si>
  <si>
    <t>13.08.2023</t>
  </si>
  <si>
    <t>Sukha</t>
  </si>
  <si>
    <t>Bankighirdi</t>
  </si>
  <si>
    <t xml:space="preserve">Finishing work in progress </t>
  </si>
  <si>
    <t>Haradakhole</t>
  </si>
  <si>
    <t>civil work and PH completed, EI work in progress</t>
  </si>
  <si>
    <t>10.10.2025</t>
  </si>
  <si>
    <t>Menda</t>
  </si>
  <si>
    <t>EI fittings work is pending</t>
  </si>
  <si>
    <t>Total Day Care PHC</t>
  </si>
  <si>
    <t>Grand Total PHC 2022-24</t>
  </si>
  <si>
    <t>Golabandha.</t>
  </si>
  <si>
    <t>SC</t>
  </si>
  <si>
    <t xml:space="preserve">New Building for Existing SCs </t>
  </si>
  <si>
    <t>Plinth level</t>
  </si>
  <si>
    <t>Placed at Estimation Folder   Annex at Sl No.5_SC</t>
  </si>
  <si>
    <t>Kulad</t>
  </si>
  <si>
    <t>F F roof  level</t>
  </si>
  <si>
    <t>Placed at Estimation Folder   Annex at Sl No.2_SC</t>
  </si>
  <si>
    <t>Kurudol</t>
  </si>
  <si>
    <t>Tile work inprogress</t>
  </si>
  <si>
    <t>Placed at Estimation Folder   Annex at Sl No.3_SC</t>
  </si>
  <si>
    <t>Mahidharpur</t>
  </si>
  <si>
    <t>plastering work in progress</t>
  </si>
  <si>
    <t>Placed at Estimation Folder   Annex at Sl No.7_SC</t>
  </si>
  <si>
    <t>Santrapur</t>
  </si>
  <si>
    <t>F  F lintel level</t>
  </si>
  <si>
    <t>Placed at Estimation Folder   Annex at Sl No.6_SC</t>
  </si>
  <si>
    <t>Tubey</t>
  </si>
  <si>
    <t>Placed at Estimation Folder   Annex at Sl No.4_SC</t>
  </si>
  <si>
    <t>Balasore</t>
  </si>
  <si>
    <t>Ambakuduchi</t>
  </si>
  <si>
    <t xml:space="preserve">Land Issue </t>
  </si>
  <si>
    <t>To be dropped</t>
  </si>
  <si>
    <t>Bishnupur</t>
  </si>
  <si>
    <t>Land Finalised</t>
  </si>
  <si>
    <t>Chafla</t>
  </si>
  <si>
    <t>Jamudihi</t>
  </si>
  <si>
    <t>Land Issue  Finalised</t>
  </si>
  <si>
    <t>Kadrayan</t>
  </si>
  <si>
    <t>Kasipada</t>
  </si>
  <si>
    <t>Nabara</t>
  </si>
  <si>
    <t>Putura</t>
  </si>
  <si>
    <t>Routpada</t>
  </si>
  <si>
    <t>Tentulia</t>
  </si>
  <si>
    <t>GF Window Sill Level</t>
  </si>
  <si>
    <t>24.10.2025</t>
  </si>
  <si>
    <t>Bagbadi</t>
  </si>
  <si>
    <t>finishing stage</t>
  </si>
  <si>
    <t>BARGAON</t>
  </si>
  <si>
    <t>In finishing stage</t>
  </si>
  <si>
    <t>Bhointara</t>
  </si>
  <si>
    <t>Dismantling work completed</t>
  </si>
  <si>
    <t>Budapali</t>
  </si>
  <si>
    <t>Jharpali</t>
  </si>
  <si>
    <t>Agreement to be resigned, due to land dispute.</t>
  </si>
  <si>
    <t>Kharmunda</t>
  </si>
  <si>
    <t>Kumbho</t>
  </si>
  <si>
    <t>Aggrement done  ,</t>
  </si>
  <si>
    <t>Launsara</t>
  </si>
  <si>
    <t>Lenda</t>
  </si>
  <si>
    <t>1st floor roof cast</t>
  </si>
  <si>
    <t>Patkulunda</t>
  </si>
  <si>
    <t>Rusuda</t>
  </si>
  <si>
    <t>Talsirgida</t>
  </si>
  <si>
    <t>Tejagola</t>
  </si>
  <si>
    <t>Tope</t>
  </si>
  <si>
    <t xml:space="preserve">Aggrement done  </t>
  </si>
  <si>
    <t>Bhadrak</t>
  </si>
  <si>
    <t>Haladharbinda</t>
  </si>
  <si>
    <t>Encroachment to be evacuated from the proposed site</t>
  </si>
  <si>
    <t>Jitanga</t>
  </si>
  <si>
    <t>Placed at Estimation Folder   Annex at Sl No.9_SC</t>
  </si>
  <si>
    <t>Rajmukundpur</t>
  </si>
  <si>
    <t>Site identified but Local dispute during layout</t>
  </si>
  <si>
    <t>Amurla</t>
  </si>
  <si>
    <t>Badbandh</t>
  </si>
  <si>
    <t>Placed at Estimation Folder   Annex at Sl No.20_SC</t>
  </si>
  <si>
    <t>Desil</t>
  </si>
  <si>
    <t>Placed at Estimation Folder   Annex at Sl No.22_SC</t>
  </si>
  <si>
    <t>Gourgoth</t>
  </si>
  <si>
    <t>09.02.2024</t>
  </si>
  <si>
    <t>Placed at Estimation Folder   Annex at Sl No.18_SC</t>
  </si>
  <si>
    <t>Icchapada</t>
  </si>
  <si>
    <t>Placed at Estimation Folder   Annex at Sl No.25_SC</t>
  </si>
  <si>
    <t>Rugudipali</t>
  </si>
  <si>
    <t>Placed at Estimation Folder   Annex at Sl No.19_SC</t>
  </si>
  <si>
    <t>Sagadghat</t>
  </si>
  <si>
    <t>Sihini</t>
  </si>
  <si>
    <t>Podapada Ghantapa</t>
  </si>
  <si>
    <t>Land issue, agreement  cancelled</t>
  </si>
  <si>
    <t>Banahara</t>
  </si>
  <si>
    <t>Foundation Stage</t>
  </si>
  <si>
    <t>31.07.2026</t>
  </si>
  <si>
    <t>Baragodia</t>
  </si>
  <si>
    <t>Work completed &amp; handedover</t>
  </si>
  <si>
    <t>Betei</t>
  </si>
  <si>
    <t>Land issue</t>
  </si>
  <si>
    <t>Biswalpada</t>
  </si>
  <si>
    <t>Ground Floor Roof Cast</t>
  </si>
  <si>
    <t>Gangeswar</t>
  </si>
  <si>
    <t>Kurang Pradhan</t>
  </si>
  <si>
    <t>Mundamunan</t>
  </si>
  <si>
    <t>civil completed EI &amp; PH work in progress</t>
  </si>
  <si>
    <t>Taradapada</t>
  </si>
  <si>
    <t>Usuma</t>
  </si>
  <si>
    <t>GF roof level</t>
  </si>
  <si>
    <t>Arakhapal</t>
  </si>
  <si>
    <t>Civil work completed,EI &amp; PH work in progress</t>
  </si>
  <si>
    <t>Placed at Estimation Folder   Annex at Sl No. Dhenkanal</t>
  </si>
  <si>
    <t>Badasuanlo</t>
  </si>
  <si>
    <t>Balabhadrapur.</t>
  </si>
  <si>
    <t>Bausapokhari</t>
  </si>
  <si>
    <t>F F Lintel level</t>
  </si>
  <si>
    <t>Bega</t>
  </si>
  <si>
    <t>Bhaliabol kateni</t>
  </si>
  <si>
    <t>Bidharpur</t>
  </si>
  <si>
    <t>Awaiting for A/A at state level</t>
  </si>
  <si>
    <t>Brahmanipal</t>
  </si>
  <si>
    <t>Dayanbil</t>
  </si>
  <si>
    <t>Goradia</t>
  </si>
  <si>
    <t>Gulehi</t>
  </si>
  <si>
    <t>Kaimati</t>
  </si>
  <si>
    <t>Kaluria</t>
  </si>
  <si>
    <t>Kangeilo</t>
  </si>
  <si>
    <t>Kankadapal</t>
  </si>
  <si>
    <t xml:space="preserve">Lintel level </t>
  </si>
  <si>
    <t>2023-24</t>
  </si>
  <si>
    <t>Kantioputasahi</t>
  </si>
  <si>
    <t>Civil work &amp; PH work completed,EI  work in progress</t>
  </si>
  <si>
    <t>Karanda</t>
  </si>
  <si>
    <t>Kingol</t>
  </si>
  <si>
    <t>Koilipangi</t>
  </si>
  <si>
    <t xml:space="preserve">completed  </t>
  </si>
  <si>
    <t>Kunua</t>
  </si>
  <si>
    <t>Madhapur</t>
  </si>
  <si>
    <t>Placed at Estimation Folder   Annex at Sl No.1_SC</t>
  </si>
  <si>
    <t>Mahulpal</t>
  </si>
  <si>
    <t>Mandar</t>
  </si>
  <si>
    <t>Rai Narsingh Pur</t>
  </si>
  <si>
    <t>Raitala</t>
  </si>
  <si>
    <t>Ratanpur</t>
  </si>
  <si>
    <t>Santhapur</t>
  </si>
  <si>
    <t>Sibalaposi</t>
  </si>
  <si>
    <t>Sorisiapada</t>
  </si>
  <si>
    <t>Ajayagada</t>
  </si>
  <si>
    <t>Tender open on 26.09.2025</t>
  </si>
  <si>
    <t>Allada</t>
  </si>
  <si>
    <t>Complited , External EI Pending</t>
  </si>
  <si>
    <t>Placed at Estimation Folder   Annex at Sl No.67_SC</t>
  </si>
  <si>
    <t>Antaraba</t>
  </si>
  <si>
    <t>Completed but not Handed Over</t>
  </si>
  <si>
    <t>Work executed out of State plan (Mo sarkar)</t>
  </si>
  <si>
    <t>B Kalakote</t>
  </si>
  <si>
    <t>Badakoturu</t>
  </si>
  <si>
    <t>Window sill level</t>
  </si>
  <si>
    <t>Placed at Estimation Folder   Annex at Sl No.63_SC</t>
  </si>
  <si>
    <t>Bhuskudi</t>
  </si>
  <si>
    <t>Frame strecture completed , Brick work in progress</t>
  </si>
  <si>
    <t>Placed at Estimation Folder   Annex at Sl No.66_SC</t>
  </si>
  <si>
    <t>Gaiba</t>
  </si>
  <si>
    <t>Placed at Estimation Folder   Annex at Sl No.68_SC</t>
  </si>
  <si>
    <t>Gosani</t>
  </si>
  <si>
    <t>Placed at Estimation Folder   Annex at Sl No.64_SC</t>
  </si>
  <si>
    <t>Hadubhangi</t>
  </si>
  <si>
    <t>No feasible land</t>
  </si>
  <si>
    <t>Haripur.</t>
  </si>
  <si>
    <t>Lintel level</t>
  </si>
  <si>
    <t>Placed at Estimation Folder   Annex at Sl No.71_SC</t>
  </si>
  <si>
    <t>Jeeba</t>
  </si>
  <si>
    <t>Placed at Estimation Folder   Annex at Sl No.69_SC</t>
  </si>
  <si>
    <t>Jhami</t>
  </si>
  <si>
    <t>Agreement done, to be started</t>
  </si>
  <si>
    <t>Kharasanda</t>
  </si>
  <si>
    <t>Completed without EI</t>
  </si>
  <si>
    <t>Placed at Estimation Folder   Annex at Sl No.65_SC</t>
  </si>
  <si>
    <t>LOA issued, to be started</t>
  </si>
  <si>
    <t>Linga</t>
  </si>
  <si>
    <t>Ground floor Roof  level</t>
  </si>
  <si>
    <t>Placed at Estimation Folder   Annex at Sl No.70_SC</t>
  </si>
  <si>
    <t>Narayanpur</t>
  </si>
  <si>
    <t>Placed at Estimation Folder   Annex at Sl No.62_SC</t>
  </si>
  <si>
    <t>P.Govindpur</t>
  </si>
  <si>
    <t>1st floor roof level</t>
  </si>
  <si>
    <t>Work executed out of XVFC (21-22)</t>
  </si>
  <si>
    <t>Tarangada</t>
  </si>
  <si>
    <t>30.3.2026</t>
  </si>
  <si>
    <t>Vinala</t>
  </si>
  <si>
    <t>No land, Tender cancelled</t>
  </si>
  <si>
    <t>B D Pur</t>
  </si>
  <si>
    <t>Tender reinvited</t>
  </si>
  <si>
    <t>Placed at Estimation Folder   Annex at Sl No. 36_SC NS</t>
  </si>
  <si>
    <t>Barapalli</t>
  </si>
  <si>
    <t>Tender under scrutiny</t>
  </si>
  <si>
    <t>Placed at Estimation Folder   Annex at Sl No. 33_SC NS</t>
  </si>
  <si>
    <t>Brahmanachai</t>
  </si>
  <si>
    <t>A/A Accorded.Tender not invited due to non availabilty of fund.To be dropped</t>
  </si>
  <si>
    <t>Budurungu</t>
  </si>
  <si>
    <t>Placed at Estimation Folder   Annex at Sl No. 37_SC NS</t>
  </si>
  <si>
    <t>Dhumakumpa</t>
  </si>
  <si>
    <t>Placed at Estimation Folder   Annex at Sl No. 35_SC NS</t>
  </si>
  <si>
    <t>Inginathi</t>
  </si>
  <si>
    <t>Land identified &amp; 2nd time tender called</t>
  </si>
  <si>
    <t>Placed at Estimation Folder   Annex at Sl No. 34_SC NS</t>
  </si>
  <si>
    <t>K Barida</t>
  </si>
  <si>
    <t>Land not finalized</t>
  </si>
  <si>
    <t>Kadapada</t>
  </si>
  <si>
    <t xml:space="preserve">Tender re invited </t>
  </si>
  <si>
    <t>Placed at Estimation Folder   Annex at Sl No. 31_SC NS</t>
  </si>
  <si>
    <t>Khamarapalli</t>
  </si>
  <si>
    <t>Placed at Estimation Folder   Annex at Sl No. 38_SC NS</t>
  </si>
  <si>
    <t>Khetamundali</t>
  </si>
  <si>
    <t>Placed at Estimation Folder   Annex at Sl No. 39_SC NS</t>
  </si>
  <si>
    <t>Kumarpani</t>
  </si>
  <si>
    <t>Work order issued</t>
  </si>
  <si>
    <t>Placed at Estimation Folder   Annex at Sl No.78_SC</t>
  </si>
  <si>
    <t>Kurala</t>
  </si>
  <si>
    <t>Finishing work is in progress</t>
  </si>
  <si>
    <t>Placed at Estimation Folder   Annex at Sl No.79_SC</t>
  </si>
  <si>
    <t>Mantapada</t>
  </si>
  <si>
    <t>Lintel level (GF)</t>
  </si>
  <si>
    <t>30.03.2026</t>
  </si>
  <si>
    <t>Placed at Estimation Folder   Annex at Sl No.81_SC</t>
  </si>
  <si>
    <t>Merikote</t>
  </si>
  <si>
    <t>Placed at Estimation Folder   Annex at Sl No.80_SC</t>
  </si>
  <si>
    <t>Nettanga</t>
  </si>
  <si>
    <t>Placed at Estimation Folder   Annex at Sl No. 30_SC NS</t>
  </si>
  <si>
    <t>Panchabhuti</t>
  </si>
  <si>
    <t xml:space="preserve">Tender under scrutiny </t>
  </si>
  <si>
    <t>Placed at Estimation Folder   Annex at Sl No. 32_SC NS</t>
  </si>
  <si>
    <t>S Chhachina</t>
  </si>
  <si>
    <t>Ground floor slab casted</t>
  </si>
  <si>
    <t>31.03.2026</t>
  </si>
  <si>
    <t>Placed at Estimation Folder   Annex at Sl No.76_SC</t>
  </si>
  <si>
    <t>Talasara</t>
  </si>
  <si>
    <t>31.03.26</t>
  </si>
  <si>
    <t>Placed at Estimation Folder   Annex at Sl No.77_SC</t>
  </si>
  <si>
    <t>Akhua</t>
  </si>
  <si>
    <t>Finishing work</t>
  </si>
  <si>
    <t>Placed at Estimation Folder   Annex at Sl No.84_SC</t>
  </si>
  <si>
    <t>Benipur</t>
  </si>
  <si>
    <t>Lay out given, Contractor not responding, Show cause issued</t>
  </si>
  <si>
    <t>Kusiapal</t>
  </si>
  <si>
    <t>15.10.2024</t>
  </si>
  <si>
    <t>Placed at Estimation Folder   Annex at Sl No.86_SC</t>
  </si>
  <si>
    <t>Manikpur</t>
  </si>
  <si>
    <t>Placed at Estimation Folder   Annex at Sl No.87_SC</t>
  </si>
  <si>
    <t>Naganpur</t>
  </si>
  <si>
    <t>Placed at Estimation Folder   Annex at Sl No.82_SC</t>
  </si>
  <si>
    <t>Nikirei</t>
  </si>
  <si>
    <t>Placed at Estimation Folder   Annex at Sl No.83_SC</t>
  </si>
  <si>
    <t>Padanipal</t>
  </si>
  <si>
    <t>Land dispute. Work to be dropped.</t>
  </si>
  <si>
    <t>Ranipokhari</t>
  </si>
  <si>
    <t>Placed at Estimation Folder   Annex at Sl No.85_SC</t>
  </si>
  <si>
    <t>Not started, Contractor not responding</t>
  </si>
  <si>
    <t>Amanakuda</t>
  </si>
  <si>
    <t>Civil work completed.E.I &amp; Ph work in progress</t>
  </si>
  <si>
    <t>Placed at Estimation Folder   Annex at Sl No.91_SC</t>
  </si>
  <si>
    <t>Basantamala</t>
  </si>
  <si>
    <t>Work not Started</t>
  </si>
  <si>
    <t>Bhatakudi</t>
  </si>
  <si>
    <t>Placed at Estimation Folder   Annex at Sl No.92_SC</t>
  </si>
  <si>
    <t>Jhinti Sasan</t>
  </si>
  <si>
    <t>GF Roof cast</t>
  </si>
  <si>
    <t>Placed at Estimation Folder   Annex at Sl No.89_SC</t>
  </si>
  <si>
    <t>Kakarudrapur</t>
  </si>
  <si>
    <t>Roof cast</t>
  </si>
  <si>
    <t>Kalanga</t>
  </si>
  <si>
    <t>Placed at Estimation Folder   Annex at Sl No.94_SC</t>
  </si>
  <si>
    <t>Khalikote</t>
  </si>
  <si>
    <t>Finishing  work in progress</t>
  </si>
  <si>
    <t>Placed at Estimation Folder   Annex at Sl No.95_SC</t>
  </si>
  <si>
    <t>Sampur</t>
  </si>
  <si>
    <t>Somepur SC is at Finishing stage.</t>
  </si>
  <si>
    <t>Sanpadar</t>
  </si>
  <si>
    <t>Placed at Estimation Folder   Annex at Sl No.96_SC</t>
  </si>
  <si>
    <t>Satyabhampur</t>
  </si>
  <si>
    <t>Placed at Estimation Folder   Annex at Sl No.90_SC</t>
  </si>
  <si>
    <t>Sishupalgarh</t>
  </si>
  <si>
    <t>GF Roof casted</t>
  </si>
  <si>
    <t>Sompur</t>
  </si>
  <si>
    <t>Placed at Estimation Folder   Annex at Sl No.97_SC</t>
  </si>
  <si>
    <t>Ankula</t>
  </si>
  <si>
    <t>GF Roof Level</t>
  </si>
  <si>
    <t>Placed at Estimation Folder   Annex at Sl No.129_SC</t>
  </si>
  <si>
    <t>Aunali</t>
  </si>
  <si>
    <t>Placed at Estimation Folder   Annex at Sl No.116_SC</t>
  </si>
  <si>
    <t>Bada bankidi</t>
  </si>
  <si>
    <t>foundation stage</t>
  </si>
  <si>
    <t>30.01.2026</t>
  </si>
  <si>
    <t>Placed at Estimation Folder   Annex at Sl No.101_SC</t>
  </si>
  <si>
    <t>Badanayakguda</t>
  </si>
  <si>
    <t>foundation work</t>
  </si>
  <si>
    <t>Placed at Estimation Folder   Annex at Sl No.114_SC</t>
  </si>
  <si>
    <t>Baragachha</t>
  </si>
  <si>
    <t>EI &amp; PH Work inprogress</t>
  </si>
  <si>
    <t>Placed at Estimation Folder   Annex at Sl No.112_SC</t>
  </si>
  <si>
    <t>Bhaluguda</t>
  </si>
  <si>
    <t>Placed at Estimation Folder   Annex at Sl No.105_SC</t>
  </si>
  <si>
    <t>Bhejaput</t>
  </si>
  <si>
    <t>Placed at Estimation Folder   Annex at Sl No.104_SC</t>
  </si>
  <si>
    <t>Bobia</t>
  </si>
  <si>
    <t>FF Brick Work</t>
  </si>
  <si>
    <t>Placed at Estimation Folder   Annex at Sl No.130_SC</t>
  </si>
  <si>
    <t>Chandbeda</t>
  </si>
  <si>
    <t>Placed at Estimation Folder   Annex at Sl No.118_SC</t>
  </si>
  <si>
    <t>Dasmantpur</t>
  </si>
  <si>
    <t>Placed at Estimation Folder   Annex at Sl No.108_SC</t>
  </si>
  <si>
    <t>Deopattangi</t>
  </si>
  <si>
    <t>Placed at Estimation Folder   Annex at Sl No.103_SC</t>
  </si>
  <si>
    <t>Dunmbaguda</t>
  </si>
  <si>
    <t>FF roof casted</t>
  </si>
  <si>
    <t>Placed at Estimation Folder   Annex at Sl No.111_SC</t>
  </si>
  <si>
    <t>Gadapadar</t>
  </si>
  <si>
    <t>GF Lintel Level</t>
  </si>
  <si>
    <t>Placed at Estimation Folder   Annex at Sl No.126_SC</t>
  </si>
  <si>
    <t>Girla</t>
  </si>
  <si>
    <t>Placed at Estimation Folder   Annex at Sl No.131_SC</t>
  </si>
  <si>
    <t>Kaligaon</t>
  </si>
  <si>
    <t>Estimate submitted for A/A</t>
  </si>
  <si>
    <t>Placed at Estimation Folder   Annex at Sl No.128_SC</t>
  </si>
  <si>
    <t>Kanagam</t>
  </si>
  <si>
    <t>GF Roof level</t>
  </si>
  <si>
    <t>Placed at Estimation Folder   Annex at Sl No.119_SC</t>
  </si>
  <si>
    <t>Kanti</t>
  </si>
  <si>
    <t>Placed at Estimation Folder   Annex at Sl No.98_SC</t>
  </si>
  <si>
    <t>Kathapada</t>
  </si>
  <si>
    <t>Placed at Estimation Folder   Annex at Sl No.106_SC</t>
  </si>
  <si>
    <t>Kebidi</t>
  </si>
  <si>
    <t>FF Coloumn</t>
  </si>
  <si>
    <t>Placed at Estimation Folder   Annex at Sl No.124_SC</t>
  </si>
  <si>
    <t>Kendar</t>
  </si>
  <si>
    <t>Tile work</t>
  </si>
  <si>
    <t>Placed at Estimation Folder   Annex at Sl No.115_SC</t>
  </si>
  <si>
    <t>Konga</t>
  </si>
  <si>
    <t>GF Brick Work</t>
  </si>
  <si>
    <t>Placed at Estimation Folder   Annex at Sl No.127_SC</t>
  </si>
  <si>
    <t>Kumbhariput</t>
  </si>
  <si>
    <t>Placed at Estimation Folder   Annex at Sl No.100_SC</t>
  </si>
  <si>
    <t>Kumuli</t>
  </si>
  <si>
    <t>Placed at Estimation Folder   Annex at Sl No.120_SC</t>
  </si>
  <si>
    <t>Limbaguda</t>
  </si>
  <si>
    <t>Placed at Estimation Folder   Annex at Sl No.107_SC</t>
  </si>
  <si>
    <t>Malingjodi</t>
  </si>
  <si>
    <t>Placed at Estimation Folder   Annex at Sl No.113_SC</t>
  </si>
  <si>
    <t>Mujanga</t>
  </si>
  <si>
    <t>Placed at Estimation Folder   Annex at Sl No.110_SC</t>
  </si>
  <si>
    <t>Munja</t>
  </si>
  <si>
    <t>GF Brick work</t>
  </si>
  <si>
    <t>Placed at Estimation Folder   Annex at Sl No.121_SC</t>
  </si>
  <si>
    <t>Nuagaon</t>
  </si>
  <si>
    <t>Placed at Estimation Folder   Annex at Sl No.123_SC</t>
  </si>
  <si>
    <t>Parjakubadi</t>
  </si>
  <si>
    <t>Placed at Estimation Folder   Annex at Sl No.99_SC</t>
  </si>
  <si>
    <t>Rgirliguma</t>
  </si>
  <si>
    <t>Plaster work in progress</t>
  </si>
  <si>
    <t>Placed at Estimation Folder   Annex at Sl No.109_SC</t>
  </si>
  <si>
    <t>Sanaparia</t>
  </si>
  <si>
    <t>FF roof level</t>
  </si>
  <si>
    <t>Placed at Estimation Folder   Annex at Sl No.117_SC</t>
  </si>
  <si>
    <t>Sekram</t>
  </si>
  <si>
    <t>Placed at Estimation Folder   Annex at Sl No.102_SC</t>
  </si>
  <si>
    <t>Semalaguda</t>
  </si>
  <si>
    <t>Placed at Estimation Folder   Annex at Sl No.122_SC</t>
  </si>
  <si>
    <t>Umuri</t>
  </si>
  <si>
    <t>Placed at Estimation Folder   Annex at Sl No.125_SC</t>
  </si>
  <si>
    <t>Agual</t>
  </si>
  <si>
    <t>Ambadali</t>
  </si>
  <si>
    <t>B Kata</t>
  </si>
  <si>
    <t>Badbantha</t>
  </si>
  <si>
    <t>Civil &amp; EI work completed ,  PH in progress</t>
  </si>
  <si>
    <t>Baddeuli</t>
  </si>
  <si>
    <t>Badkasira</t>
  </si>
  <si>
    <t>Baiganbadia</t>
  </si>
  <si>
    <t>Civil Completed , EI &amp; PH in progress</t>
  </si>
  <si>
    <t>Bala</t>
  </si>
  <si>
    <t>Bangra</t>
  </si>
  <si>
    <t>Bankati</t>
  </si>
  <si>
    <t>Barajiani</t>
  </si>
  <si>
    <t>Basantapur</t>
  </si>
  <si>
    <t>Agreement done,  workto be started</t>
  </si>
  <si>
    <t>Batpalsa</t>
  </si>
  <si>
    <t>Baunsnali</t>
  </si>
  <si>
    <t>Bautibeda</t>
  </si>
  <si>
    <t>Beldiha</t>
  </si>
  <si>
    <t>Bhalkichua</t>
  </si>
  <si>
    <t>Bhandan</t>
  </si>
  <si>
    <t>Bhimda</t>
  </si>
  <si>
    <t>Bhuasuni</t>
  </si>
  <si>
    <t>Budhikhamari</t>
  </si>
  <si>
    <t>Chadheibhol</t>
  </si>
  <si>
    <t>Chandabila</t>
  </si>
  <si>
    <t>Chandanpur</t>
  </si>
  <si>
    <t>Chelia B</t>
  </si>
  <si>
    <t>Chheligoduli</t>
  </si>
  <si>
    <t>Chuhat</t>
  </si>
  <si>
    <t>Dahikuti</t>
  </si>
  <si>
    <t>Civil completed, EI &amp; PH work in progress</t>
  </si>
  <si>
    <t>Demphauda</t>
  </si>
  <si>
    <t>Deokundi</t>
  </si>
  <si>
    <t>Dewanbahali</t>
  </si>
  <si>
    <t>Dhalabani</t>
  </si>
  <si>
    <t>Dhanputa</t>
  </si>
  <si>
    <t>Dhobanisole</t>
  </si>
  <si>
    <t>Digarastia</t>
  </si>
  <si>
    <t>Site selection done, estimate prepared</t>
  </si>
  <si>
    <t>Placed at Estimation Folder   Annex at Sl No. 67_SC NS</t>
  </si>
  <si>
    <t>Dudhiani</t>
  </si>
  <si>
    <t>Dudhiasole</t>
  </si>
  <si>
    <t>Durgapur</t>
  </si>
  <si>
    <t>New Building for Existing SCs of Badasahi Block</t>
  </si>
  <si>
    <t>New Building for Existing SCs of Betanati Block</t>
  </si>
  <si>
    <t>Ektali</t>
  </si>
  <si>
    <t>Gaddaulia</t>
  </si>
  <si>
    <t>Gadsimilipal</t>
  </si>
  <si>
    <t>Ghatkuanri</t>
  </si>
  <si>
    <t>Civil Completed , EI &amp; PH not started</t>
  </si>
  <si>
    <t>Golagadia</t>
  </si>
  <si>
    <t>Gopinathpur</t>
  </si>
  <si>
    <t>Gourachandrapur</t>
  </si>
  <si>
    <t>Gudialbandh</t>
  </si>
  <si>
    <t>Haripur</t>
  </si>
  <si>
    <t>Jadida</t>
  </si>
  <si>
    <t>Jadunathpur</t>
  </si>
  <si>
    <t>Jaypur</t>
  </si>
  <si>
    <t>Kailashchandrapur</t>
  </si>
  <si>
    <t>Ground floor roof level</t>
  </si>
  <si>
    <t>Kainfulia</t>
  </si>
  <si>
    <t>Kalabadia</t>
  </si>
  <si>
    <t>Kamarpal</t>
  </si>
  <si>
    <t>Karanjia</t>
  </si>
  <si>
    <t>Kasiabeda</t>
  </si>
  <si>
    <t>Kathabaria</t>
  </si>
  <si>
    <t>Kathsirshi</t>
  </si>
  <si>
    <t>Khanta</t>
  </si>
  <si>
    <t>Civil work completed , EI &amp; PH in progress</t>
  </si>
  <si>
    <t>Khanua</t>
  </si>
  <si>
    <t>KM Kota</t>
  </si>
  <si>
    <t>Kochilakhunta</t>
  </si>
  <si>
    <t>Kuabuda</t>
  </si>
  <si>
    <t>Kuliposi</t>
  </si>
  <si>
    <t>Kurulia</t>
  </si>
  <si>
    <t>Kusumi</t>
  </si>
  <si>
    <t>civil work completed, EI &amp; PH in progress</t>
  </si>
  <si>
    <t>Laxmiposi</t>
  </si>
  <si>
    <t>Mahubhandar</t>
  </si>
  <si>
    <t>Majhigaon</t>
  </si>
  <si>
    <t>Site selection done</t>
  </si>
  <si>
    <t>Placed at Estimation Folder   Annex at Sl No. 65_SC NS</t>
  </si>
  <si>
    <t>Manada</t>
  </si>
  <si>
    <t>Matiagarh</t>
  </si>
  <si>
    <t>Mundathakura</t>
  </si>
  <si>
    <t>Nischinta</t>
  </si>
  <si>
    <t>Nitei</t>
  </si>
  <si>
    <t>Parulia</t>
  </si>
  <si>
    <t>Pathuri</t>
  </si>
  <si>
    <t>Podagarh</t>
  </si>
  <si>
    <t>Pratappur</t>
  </si>
  <si>
    <t>Pundida</t>
  </si>
  <si>
    <t>Raipal</t>
  </si>
  <si>
    <t>Rodhang</t>
  </si>
  <si>
    <t>Sandundu</t>
  </si>
  <si>
    <t>Civil work completed , EI &amp; PH in progrss</t>
  </si>
  <si>
    <t>Sangan</t>
  </si>
  <si>
    <t>Sanpurunapani</t>
  </si>
  <si>
    <t>Placed at Estimation Folder   Annex at Sl No. 66_SC NS</t>
  </si>
  <si>
    <t>Sialighaty</t>
  </si>
  <si>
    <t>Singatia</t>
  </si>
  <si>
    <t>Sukhilahar</t>
  </si>
  <si>
    <t>Takatpur</t>
  </si>
  <si>
    <t>Tentuligaon</t>
  </si>
  <si>
    <t>Ufalgadia</t>
  </si>
  <si>
    <t>Ground floor roof casted</t>
  </si>
  <si>
    <t>Uthaninuagaon</t>
  </si>
  <si>
    <t>Bada Olma</t>
  </si>
  <si>
    <t>foundation</t>
  </si>
  <si>
    <t>Barakoli</t>
  </si>
  <si>
    <t>EI Work inprogress</t>
  </si>
  <si>
    <t>Bodasa</t>
  </si>
  <si>
    <t>Haripur-</t>
  </si>
  <si>
    <t>Kishoreprasad</t>
  </si>
  <si>
    <t>AA done tender to be invited</t>
  </si>
  <si>
    <t>Machhipada</t>
  </si>
  <si>
    <t>Natugaon</t>
  </si>
  <si>
    <t>Panusahipatna</t>
  </si>
  <si>
    <t>Surukabadi</t>
  </si>
  <si>
    <t>Alasahi</t>
  </si>
  <si>
    <t>Site selection under process</t>
  </si>
  <si>
    <t>Analjodi</t>
  </si>
  <si>
    <t>Ansala</t>
  </si>
  <si>
    <t>1st floor colum  casting</t>
  </si>
  <si>
    <t>Badal</t>
  </si>
  <si>
    <t>No such SC available in NHM PIP</t>
  </si>
  <si>
    <t>Balabhadrapur</t>
  </si>
  <si>
    <t>Bangurigaon</t>
  </si>
  <si>
    <t>Barakera</t>
  </si>
  <si>
    <t>1st floor work in progress</t>
  </si>
  <si>
    <t>Bindhana</t>
  </si>
  <si>
    <t>Chitraswari</t>
  </si>
  <si>
    <t>Civil works completed and EI and PH in progress.</t>
  </si>
  <si>
    <t>Dhanakera</t>
  </si>
  <si>
    <t>Completed out of State budget</t>
  </si>
  <si>
    <t>Edvans</t>
  </si>
  <si>
    <t>1st floor Roof level</t>
  </si>
  <si>
    <t>Gadamurgasira</t>
  </si>
  <si>
    <t>Buildingless SC</t>
  </si>
  <si>
    <t>Gambharipada</t>
  </si>
  <si>
    <t>Jaunli Pokhari</t>
  </si>
  <si>
    <t>Kanpur</t>
  </si>
  <si>
    <t>Kunjar</t>
  </si>
  <si>
    <t>Land dispute</t>
  </si>
  <si>
    <t>Malud</t>
  </si>
  <si>
    <t>Motari</t>
  </si>
  <si>
    <t>Nadakhanda</t>
  </si>
  <si>
    <t>Land not available</t>
  </si>
  <si>
    <t>Nuagaon.</t>
  </si>
  <si>
    <t>Olardi</t>
  </si>
  <si>
    <t>Rua</t>
  </si>
  <si>
    <t>Satarash</t>
  </si>
  <si>
    <t>Sauria</t>
  </si>
  <si>
    <t>simili</t>
  </si>
  <si>
    <t>Siso</t>
  </si>
  <si>
    <t>Telengapada</t>
  </si>
  <si>
    <t>Trilochanpur</t>
  </si>
  <si>
    <t>Agula</t>
  </si>
  <si>
    <t>25.05.2026</t>
  </si>
  <si>
    <t>Placed at Estimation Folder   Annex at Sl No.177_SC</t>
  </si>
  <si>
    <t>Bairagi Halwa</t>
  </si>
  <si>
    <t xml:space="preserve"> work completed  handed over but external electrification required</t>
  </si>
  <si>
    <t>Bhairabagada</t>
  </si>
  <si>
    <t>Placed at Estimation Folder   Annex at Sl No.178_SC</t>
  </si>
  <si>
    <t>Chalkamba</t>
  </si>
  <si>
    <t>EI &amp; PH work in progress</t>
  </si>
  <si>
    <t>D Korala</t>
  </si>
  <si>
    <t>1st floor. Work in progress</t>
  </si>
  <si>
    <t>Placed at Estimation Folder   Annex at Sl No.174_SC</t>
  </si>
  <si>
    <t>Dunduli</t>
  </si>
  <si>
    <t>Placed at Estimation Folder   Annex at Sl No.175_SC</t>
  </si>
  <si>
    <t>Hanumantpur</t>
  </si>
  <si>
    <t>Indupur</t>
  </si>
  <si>
    <t>Jarapa</t>
  </si>
  <si>
    <t>Jhigidi</t>
  </si>
  <si>
    <t>Placed at Estimation Folder   Annex at Sl No.172_SC</t>
  </si>
  <si>
    <t>Jhorodi</t>
  </si>
  <si>
    <t>Slab casted ,1st floor work in progress</t>
  </si>
  <si>
    <t>Kailashpur</t>
  </si>
  <si>
    <t>Placed at Estimation Folder   Annex at Sl No.176_SC</t>
  </si>
  <si>
    <t>Karubai</t>
  </si>
  <si>
    <t>Khedapada</t>
  </si>
  <si>
    <t>Korapa</t>
  </si>
  <si>
    <t>Placed at Estimation Folder   Annex at Sl No.173_SC</t>
  </si>
  <si>
    <t>Omidingi</t>
  </si>
  <si>
    <t>25.11.2025</t>
  </si>
  <si>
    <t>Penta</t>
  </si>
  <si>
    <t>1st  floor brick work in progress</t>
  </si>
  <si>
    <t>Placed at Estimation Folder   Annex at Sl No.179_SC</t>
  </si>
  <si>
    <t>Sankarada</t>
  </si>
  <si>
    <t>Sindurpank</t>
  </si>
  <si>
    <t>Layout Given</t>
  </si>
  <si>
    <t>Placed at Estimation Folder   Annex at Sl No.180_SC</t>
  </si>
  <si>
    <t>Name of the Facility</t>
  </si>
  <si>
    <t>Type of the Facility</t>
  </si>
  <si>
    <t>Total Project Cost
(in Rs. Lakhs)</t>
  </si>
  <si>
    <t>Total Approved Amount till 2024-26</t>
  </si>
  <si>
    <t>Revised Project Cost 
(in Rs. Lakhs)</t>
  </si>
  <si>
    <t>Physical Status of the Work</t>
  </si>
  <si>
    <t>R.K.Nagar</t>
  </si>
  <si>
    <t>Badagovindapur</t>
  </si>
  <si>
    <t xml:space="preserve">Kaniha </t>
  </si>
  <si>
    <t>Badagunduri</t>
  </si>
  <si>
    <t>Banarpal</t>
  </si>
  <si>
    <t>Badakerjang</t>
  </si>
  <si>
    <t>Bajrakote</t>
  </si>
  <si>
    <t xml:space="preserve">Land not finanlised </t>
  </si>
  <si>
    <t>Talcher</t>
  </si>
  <si>
    <t>Dharampur</t>
  </si>
  <si>
    <t>Athamallik</t>
  </si>
  <si>
    <t xml:space="preserve">Kaintragarh </t>
  </si>
  <si>
    <t>Land identified but land schedule not submitted by Revenue department.</t>
  </si>
  <si>
    <t>Persumal</t>
  </si>
  <si>
    <t xml:space="preserve">Land not identified </t>
  </si>
  <si>
    <t>Shradhapur B</t>
  </si>
  <si>
    <t>Thakurhgarh</t>
  </si>
  <si>
    <t>Deogaon</t>
  </si>
  <si>
    <t>Arjunpur</t>
  </si>
  <si>
    <t>1KM</t>
  </si>
  <si>
    <t>Agreement to be drawn</t>
  </si>
  <si>
    <t>Turekela</t>
  </si>
  <si>
    <t>Badbanki</t>
  </si>
  <si>
    <t>Khaprakhol</t>
  </si>
  <si>
    <t>Bagmunda</t>
  </si>
  <si>
    <t>Titilagarh</t>
  </si>
  <si>
    <t>Banjipadar</t>
  </si>
  <si>
    <t>Loisingha</t>
  </si>
  <si>
    <t>Budhipadar</t>
  </si>
  <si>
    <t>Muribahal</t>
  </si>
  <si>
    <t>Chalki</t>
  </si>
  <si>
    <t>0.50KM</t>
  </si>
  <si>
    <t>Chandotora</t>
  </si>
  <si>
    <t>50Mtr</t>
  </si>
  <si>
    <t>Chaulsukha</t>
  </si>
  <si>
    <t>Patnagarh</t>
  </si>
  <si>
    <t>Gangasagar</t>
  </si>
  <si>
    <t>1.5KM</t>
  </si>
  <si>
    <t>Jhankarpali</t>
  </si>
  <si>
    <t>Jharial</t>
  </si>
  <si>
    <t>Jharni</t>
  </si>
  <si>
    <t>Saintala</t>
  </si>
  <si>
    <t>Kandhkelgaon</t>
  </si>
  <si>
    <t>Belpada</t>
  </si>
  <si>
    <t>Kanut</t>
  </si>
  <si>
    <t>Karamtala</t>
  </si>
  <si>
    <t>Khaira</t>
  </si>
  <si>
    <t>Sauntpur</t>
  </si>
  <si>
    <t>1 KM</t>
  </si>
  <si>
    <t>Agreement to be drawn   ( Diverted from Khaprakhol SC) Letter No- OSH&amp;FWS/4357, Dt-22-04-2025</t>
  </si>
  <si>
    <t>Kursud</t>
  </si>
  <si>
    <t>2.5KM</t>
  </si>
  <si>
    <t>Bhogarai</t>
  </si>
  <si>
    <t>Alalbindha</t>
  </si>
  <si>
    <t>No land</t>
  </si>
  <si>
    <t>Baliapal</t>
  </si>
  <si>
    <t>Asti</t>
  </si>
  <si>
    <t>N</t>
  </si>
  <si>
    <t>Tender will be invited</t>
  </si>
  <si>
    <t>Jaleswar</t>
  </si>
  <si>
    <t>Baradiha</t>
  </si>
  <si>
    <t>Bartana</t>
  </si>
  <si>
    <t>Remuna</t>
  </si>
  <si>
    <t>Bhuinpada</t>
  </si>
  <si>
    <t>Agreement stage</t>
  </si>
  <si>
    <t>Chaumukh</t>
  </si>
  <si>
    <t>Dehurda</t>
  </si>
  <si>
    <t>Adjacent</t>
  </si>
  <si>
    <t>Durgadevi</t>
  </si>
  <si>
    <t>agreement stage</t>
  </si>
  <si>
    <t>Fulbani</t>
  </si>
  <si>
    <t>Kalehi</t>
  </si>
  <si>
    <t>Simulia</t>
  </si>
  <si>
    <t>Khirkona</t>
  </si>
  <si>
    <t>Kusuda</t>
  </si>
  <si>
    <t>Makanda</t>
  </si>
  <si>
    <t>Soro</t>
  </si>
  <si>
    <t>Mangalpur</t>
  </si>
  <si>
    <t>Greement drawn</t>
  </si>
  <si>
    <t>Mohagab</t>
  </si>
  <si>
    <t>NO land available</t>
  </si>
  <si>
    <t>As no land Availabe, Hence dropped</t>
  </si>
  <si>
    <t>Nahara</t>
  </si>
  <si>
    <t>Putina</t>
  </si>
  <si>
    <t>Rankotha</t>
  </si>
  <si>
    <t>Ratai</t>
  </si>
  <si>
    <t>Ambabhona</t>
  </si>
  <si>
    <t>These all are PHC Headquarter Sc.New Space requires with in 2-3 km radius.Till now land not finalized.</t>
  </si>
  <si>
    <t>Dunguri</t>
  </si>
  <si>
    <t>Bheden</t>
  </si>
  <si>
    <t>Gandturum</t>
  </si>
  <si>
    <t>Padampur</t>
  </si>
  <si>
    <t>Ghanamal</t>
  </si>
  <si>
    <t>Attabira</t>
  </si>
  <si>
    <t>Janhapada</t>
  </si>
  <si>
    <t>Paikmal</t>
  </si>
  <si>
    <t>Jhitiki</t>
  </si>
  <si>
    <t>Kadobahal</t>
  </si>
  <si>
    <t>Bhatli</t>
  </si>
  <si>
    <t>Kamgaon</t>
  </si>
  <si>
    <t>Bijepur</t>
  </si>
  <si>
    <t>Bargarh</t>
  </si>
  <si>
    <t>Khuntpali</t>
  </si>
  <si>
    <t>Barpali</t>
  </si>
  <si>
    <t>Lakhanpur</t>
  </si>
  <si>
    <t>Jharbandh</t>
  </si>
  <si>
    <t>Laudiidhara</t>
  </si>
  <si>
    <t>Luharpalii</t>
  </si>
  <si>
    <t>Paharsirgida</t>
  </si>
  <si>
    <t>Sohela</t>
  </si>
  <si>
    <t>Panimora</t>
  </si>
  <si>
    <t>Remunda</t>
  </si>
  <si>
    <t>Bhandaripokhari</t>
  </si>
  <si>
    <t>Akhuapada</t>
  </si>
  <si>
    <t>no</t>
  </si>
  <si>
    <t>Site not finalized</t>
  </si>
  <si>
    <t>Harbhanga</t>
  </si>
  <si>
    <t>Site not finalised</t>
  </si>
  <si>
    <t>Badhigaon</t>
  </si>
  <si>
    <t>Kantamal</t>
  </si>
  <si>
    <t>Bargochha</t>
  </si>
  <si>
    <t>12 dC</t>
  </si>
  <si>
    <t>1000 SFT</t>
  </si>
  <si>
    <t>Demolition of old building</t>
  </si>
  <si>
    <t>Gochhapada</t>
  </si>
  <si>
    <t>12 Dc</t>
  </si>
  <si>
    <t>1000 sft</t>
  </si>
  <si>
    <t>Rugudikanpa</t>
  </si>
  <si>
    <t>Tilpanga</t>
  </si>
  <si>
    <t>15 Dc</t>
  </si>
  <si>
    <t>Tigiria</t>
  </si>
  <si>
    <t>Bindhanima</t>
  </si>
  <si>
    <t>File put up for A/A</t>
  </si>
  <si>
    <t>Narasinghpur</t>
  </si>
  <si>
    <t>Ekdal</t>
  </si>
  <si>
    <t>Baramba</t>
  </si>
  <si>
    <t>Badamba</t>
  </si>
  <si>
    <t>Jhajia</t>
  </si>
  <si>
    <t>Maniabandha</t>
  </si>
  <si>
    <t>Tileibani</t>
  </si>
  <si>
    <t xml:space="preserve">Badchhapal </t>
  </si>
  <si>
    <t>Estimate under preparation</t>
  </si>
  <si>
    <t>Barkote</t>
  </si>
  <si>
    <t xml:space="preserve">Barkote </t>
  </si>
  <si>
    <t>Basalai</t>
  </si>
  <si>
    <t>Chadheimara</t>
  </si>
  <si>
    <t xml:space="preserve">Chhatabar </t>
  </si>
  <si>
    <t xml:space="preserve">Dimrikuda </t>
  </si>
  <si>
    <t xml:space="preserve">Kaliaapal </t>
  </si>
  <si>
    <t>Kendeijuri</t>
  </si>
  <si>
    <t>Rengalbeda</t>
  </si>
  <si>
    <t>Yes (work Started)</t>
  </si>
  <si>
    <t>Buguda</t>
  </si>
  <si>
    <t>A.Karadabadi</t>
  </si>
  <si>
    <t>Letter submitted to Tahasildar for identificaton of new land</t>
  </si>
  <si>
    <t>Purusottampur</t>
  </si>
  <si>
    <t>B.Baragaon</t>
  </si>
  <si>
    <t>Rangeilunda</t>
  </si>
  <si>
    <t>Badakushasthali</t>
  </si>
  <si>
    <t>Baghala</t>
  </si>
  <si>
    <t>Hinjilicut</t>
  </si>
  <si>
    <t>Belagam</t>
  </si>
  <si>
    <t>Patrapur</t>
  </si>
  <si>
    <t>Buratala</t>
  </si>
  <si>
    <t>Burupada</t>
  </si>
  <si>
    <t>Sheragada</t>
  </si>
  <si>
    <t>Gothagam</t>
  </si>
  <si>
    <t>Kukudakhandi</t>
  </si>
  <si>
    <t>Hugulapata</t>
  </si>
  <si>
    <t>Jarada</t>
  </si>
  <si>
    <t>Sorada</t>
  </si>
  <si>
    <t>Kulangi</t>
  </si>
  <si>
    <t>Sanakhemundi</t>
  </si>
  <si>
    <t>Moulabhanja</t>
  </si>
  <si>
    <t>Palanga</t>
  </si>
  <si>
    <t>Patiguda</t>
  </si>
  <si>
    <t>Raipur</t>
  </si>
  <si>
    <t>Dharakote</t>
  </si>
  <si>
    <t>Saba</t>
  </si>
  <si>
    <t>Chikiti</t>
  </si>
  <si>
    <t>Surola</t>
  </si>
  <si>
    <t>Biridi</t>
  </si>
  <si>
    <t>Arana</t>
  </si>
  <si>
    <t>4000 sq ft</t>
  </si>
  <si>
    <t>1500 sq ft</t>
  </si>
  <si>
    <t>yes</t>
  </si>
  <si>
    <t>Kujanga</t>
  </si>
  <si>
    <t>Atharabanki</t>
  </si>
  <si>
    <t>2500 Sq ft</t>
  </si>
  <si>
    <t>Raghunathpur</t>
  </si>
  <si>
    <t>Babujanga</t>
  </si>
  <si>
    <t>diverted to cuttack district</t>
  </si>
  <si>
    <t>Balikuda</t>
  </si>
  <si>
    <t xml:space="preserve">Balikuda_Mc </t>
  </si>
  <si>
    <t>3000 Sq ft</t>
  </si>
  <si>
    <t>2 km</t>
  </si>
  <si>
    <t>Barmundali</t>
  </si>
  <si>
    <t>2.1 km</t>
  </si>
  <si>
    <t>Naugaon</t>
  </si>
  <si>
    <t>Derik</t>
  </si>
  <si>
    <t>2500 sq ft</t>
  </si>
  <si>
    <t>1.8 km</t>
  </si>
  <si>
    <t>Erasama</t>
  </si>
  <si>
    <t>Erasama MC</t>
  </si>
  <si>
    <t>3000 sq ft</t>
  </si>
  <si>
    <t>Pandua</t>
  </si>
  <si>
    <t>As Hansura SC has alredy been Approved in State Plan.Now this is Diverted to Pandua.</t>
  </si>
  <si>
    <t>Tirtol</t>
  </si>
  <si>
    <t>Kanakpur</t>
  </si>
  <si>
    <t>2.0 km</t>
  </si>
  <si>
    <t>Kanimul</t>
  </si>
  <si>
    <t>2800 sq ft</t>
  </si>
  <si>
    <t>2.5 km</t>
  </si>
  <si>
    <t>Kolara</t>
  </si>
  <si>
    <t>Krishnandapaur</t>
  </si>
  <si>
    <t>2.2 km</t>
  </si>
  <si>
    <t>Kujanga MC</t>
  </si>
  <si>
    <t>Borikina</t>
  </si>
  <si>
    <t>3000 sq.ft.</t>
  </si>
  <si>
    <t>As Machhagaon SC has alredy been Approved in State Plan.Now this is Diverted to Borikina</t>
  </si>
  <si>
    <t xml:space="preserve">Mandasahi_Mc </t>
  </si>
  <si>
    <t>2500 sq.ft</t>
  </si>
  <si>
    <t>Manijanga MC</t>
  </si>
  <si>
    <t>4000 sq.ft</t>
  </si>
  <si>
    <t>2.4km</t>
  </si>
  <si>
    <t>mundio</t>
  </si>
  <si>
    <t>5000 Sq. ft.</t>
  </si>
  <si>
    <t>2000 sq.ft</t>
  </si>
  <si>
    <t>Neherubangla</t>
  </si>
  <si>
    <t>Alredy Approved in State Plan, hence Dropped</t>
  </si>
  <si>
    <t>Nuadhi</t>
  </si>
  <si>
    <t>Nuagarh</t>
  </si>
  <si>
    <t>2500 sq.ft.</t>
  </si>
  <si>
    <t>3 Km</t>
  </si>
  <si>
    <t>Olara</t>
  </si>
  <si>
    <t>3000 sq.ft</t>
  </si>
  <si>
    <t>2.5km</t>
  </si>
  <si>
    <t>Kirmira</t>
  </si>
  <si>
    <t>Arda SC</t>
  </si>
  <si>
    <t>New land to be indentified &amp; existing SC is inside the campus of PHC</t>
  </si>
  <si>
    <t>Bhimjore</t>
  </si>
  <si>
    <t>Chandrapur</t>
  </si>
  <si>
    <t>Laikera</t>
  </si>
  <si>
    <t>Hirma</t>
  </si>
  <si>
    <t>Marakuta</t>
  </si>
  <si>
    <t>Pandri</t>
  </si>
  <si>
    <t>Kirithmal</t>
  </si>
  <si>
    <t>Tilia</t>
  </si>
  <si>
    <t>Land to be indentified &amp; The existing space is very small</t>
  </si>
  <si>
    <t>Sarandamal</t>
  </si>
  <si>
    <t>Kalahandi</t>
  </si>
  <si>
    <t>Kesinga</t>
  </si>
  <si>
    <t>Amath</t>
  </si>
  <si>
    <t>Not Started</t>
  </si>
  <si>
    <t>Junagarh</t>
  </si>
  <si>
    <t>Atigaon</t>
  </si>
  <si>
    <t>Th.Rampur</t>
  </si>
  <si>
    <t xml:space="preserve">Badchatrang </t>
  </si>
  <si>
    <t>Jaipatna</t>
  </si>
  <si>
    <t xml:space="preserve">Badtemri </t>
  </si>
  <si>
    <t>Balisara</t>
  </si>
  <si>
    <t>Kalampur</t>
  </si>
  <si>
    <t xml:space="preserve">Bankapala </t>
  </si>
  <si>
    <t xml:space="preserve">Bhairipali </t>
  </si>
  <si>
    <t>Lanjigarh</t>
  </si>
  <si>
    <t xml:space="preserve">Bhatangpadar </t>
  </si>
  <si>
    <t xml:space="preserve">Bijmara </t>
  </si>
  <si>
    <t>Bhawanipatna</t>
  </si>
  <si>
    <t xml:space="preserve">Chahagaon </t>
  </si>
  <si>
    <t>Chheliamal</t>
  </si>
  <si>
    <t>M.Rampur</t>
  </si>
  <si>
    <t>Dam Karlakhunta</t>
  </si>
  <si>
    <t>Golamunda</t>
  </si>
  <si>
    <t>Daspur</t>
  </si>
  <si>
    <t>Gudialipaar</t>
  </si>
  <si>
    <t xml:space="preserve">Kankutru </t>
  </si>
  <si>
    <t>Kerokuda</t>
  </si>
  <si>
    <t>Kikia</t>
  </si>
  <si>
    <t xml:space="preserve">Malipada </t>
  </si>
  <si>
    <t xml:space="preserve">Musanal </t>
  </si>
  <si>
    <t>Tumudibandha</t>
  </si>
  <si>
    <t xml:space="preserve">  Sirla</t>
  </si>
  <si>
    <t>K.Nuagaon</t>
  </si>
  <si>
    <t xml:space="preserve"> Baligeda</t>
  </si>
  <si>
    <t>Chakapada</t>
  </si>
  <si>
    <t xml:space="preserve"> Baradakhole</t>
  </si>
  <si>
    <t>Phiringia</t>
  </si>
  <si>
    <t xml:space="preserve"> Bhrungijodi</t>
  </si>
  <si>
    <t>Daringbadi</t>
  </si>
  <si>
    <t xml:space="preserve"> Kundupanga</t>
  </si>
  <si>
    <t>Balliguda</t>
  </si>
  <si>
    <t xml:space="preserve"> Kutikia</t>
  </si>
  <si>
    <t xml:space="preserve"> Landagaon</t>
  </si>
  <si>
    <t>G.Udayagiri</t>
  </si>
  <si>
    <t xml:space="preserve"> Malikpodi</t>
  </si>
  <si>
    <t>Badeketa</t>
  </si>
  <si>
    <t>Balandapada</t>
  </si>
  <si>
    <t>Bamuigaon</t>
  </si>
  <si>
    <t>Bapilmendi-L</t>
  </si>
  <si>
    <t>Bataguda</t>
  </si>
  <si>
    <t>Beheragaon</t>
  </si>
  <si>
    <t>Bhandarangi</t>
  </si>
  <si>
    <t>Bilamala</t>
  </si>
  <si>
    <t>Tikabali</t>
  </si>
  <si>
    <t>Burbinaju</t>
  </si>
  <si>
    <t>Raikia</t>
  </si>
  <si>
    <t>Dadingia</t>
  </si>
  <si>
    <t>Not Initiated</t>
  </si>
  <si>
    <t>Pattamundai</t>
  </si>
  <si>
    <t>Andra</t>
  </si>
  <si>
    <t xml:space="preserve">Derabish </t>
  </si>
  <si>
    <t>Baliabibhutipada</t>
  </si>
  <si>
    <t>Marshaghai</t>
  </si>
  <si>
    <t>Bandhakata</t>
  </si>
  <si>
    <t>Mahakalapada</t>
  </si>
  <si>
    <t>Barkanda</t>
  </si>
  <si>
    <t>Danpur</t>
  </si>
  <si>
    <t>Dhumat</t>
  </si>
  <si>
    <t>Dumuka</t>
  </si>
  <si>
    <t>Kalapada</t>
  </si>
  <si>
    <t>Kalatunga</t>
  </si>
  <si>
    <t>Karilopatna</t>
  </si>
  <si>
    <t>Raghudeipur</t>
  </si>
  <si>
    <t>Santhapura</t>
  </si>
  <si>
    <t>Garadapur</t>
  </si>
  <si>
    <t>Talakusuma</t>
  </si>
  <si>
    <t>Tarapada</t>
  </si>
  <si>
    <t>-</t>
  </si>
  <si>
    <t>Tripuraripur</t>
  </si>
  <si>
    <t>Keonjhar</t>
  </si>
  <si>
    <t>Sadar</t>
  </si>
  <si>
    <t>Jharbelda</t>
  </si>
  <si>
    <t>Tender stage</t>
  </si>
  <si>
    <t>Bodapalasa</t>
  </si>
  <si>
    <t>Harichandanpur</t>
  </si>
  <si>
    <t>Badapalaspal</t>
  </si>
  <si>
    <t>Budhakhamana</t>
  </si>
  <si>
    <t>Dhagotho</t>
  </si>
  <si>
    <t>Raikala</t>
  </si>
  <si>
    <t>SC diverted from Gaunighasa to Raikala</t>
  </si>
  <si>
    <t>Ghasipura</t>
  </si>
  <si>
    <t>GB Goda</t>
  </si>
  <si>
    <t>Jhumpura</t>
  </si>
  <si>
    <t>Gumura</t>
  </si>
  <si>
    <t>Joda</t>
  </si>
  <si>
    <t>Jalahari</t>
  </si>
  <si>
    <t>Khuntapada</t>
  </si>
  <si>
    <t>Banspal</t>
  </si>
  <si>
    <t>Kumundi</t>
  </si>
  <si>
    <t>Hatadihi</t>
  </si>
  <si>
    <t>Orali</t>
  </si>
  <si>
    <t>Pitapiti</t>
  </si>
  <si>
    <t>Telkoi</t>
  </si>
  <si>
    <t>Raisuan</t>
  </si>
  <si>
    <t>Rugudi</t>
  </si>
  <si>
    <t>Saladei</t>
  </si>
  <si>
    <t>Sibanarayanpurguda</t>
  </si>
  <si>
    <t>Tambahara</t>
  </si>
  <si>
    <t>Champua</t>
  </si>
  <si>
    <t>Parjanpur</t>
  </si>
  <si>
    <t>SC diverted from Ucchabali to Parjanpur</t>
  </si>
  <si>
    <t>Bauripada</t>
  </si>
  <si>
    <t>SC diverted from Sirisipal to Bauripada</t>
  </si>
  <si>
    <t>Tangi</t>
  </si>
  <si>
    <t>Achyutpur</t>
  </si>
  <si>
    <t>700.m</t>
  </si>
  <si>
    <t>NO</t>
  </si>
  <si>
    <t>Estimate Stage</t>
  </si>
  <si>
    <t xml:space="preserve">Bolagarh </t>
  </si>
  <si>
    <t>Arakhapali</t>
  </si>
  <si>
    <t>1.00Km</t>
  </si>
  <si>
    <t>Chilika</t>
  </si>
  <si>
    <t>Badakul</t>
  </si>
  <si>
    <t xml:space="preserve">Balianta </t>
  </si>
  <si>
    <t>Balakati_Mc</t>
  </si>
  <si>
    <t xml:space="preserve">Balipatna </t>
  </si>
  <si>
    <t>Balipatna_Mc</t>
  </si>
  <si>
    <t>Balugaon MC</t>
  </si>
  <si>
    <t>2.00Km</t>
  </si>
  <si>
    <t>Bankoi_Mc</t>
  </si>
  <si>
    <t>Banapur</t>
  </si>
  <si>
    <t>Bhimpur</t>
  </si>
  <si>
    <t>Bhingarpur</t>
  </si>
  <si>
    <t>Bolagarh</t>
  </si>
  <si>
    <t>Chasangara</t>
  </si>
  <si>
    <t>Kaipadar</t>
  </si>
  <si>
    <t xml:space="preserve">Bhubaneswar </t>
  </si>
  <si>
    <t>Kalyanpur</t>
  </si>
  <si>
    <t>Lalitpatpur SC</t>
  </si>
  <si>
    <t>Duplicate</t>
  </si>
  <si>
    <t>Mendhasal_Mc</t>
  </si>
  <si>
    <t>Nandapur</t>
  </si>
  <si>
    <t>Narangarh</t>
  </si>
  <si>
    <t>500.m</t>
  </si>
  <si>
    <t>Semiliguda</t>
  </si>
  <si>
    <t>Aligaon</t>
  </si>
  <si>
    <t>sc</t>
  </si>
  <si>
    <t>Agreement done</t>
  </si>
  <si>
    <t>Borigumma</t>
  </si>
  <si>
    <t>Bsingpur</t>
  </si>
  <si>
    <t>Bandhugaon</t>
  </si>
  <si>
    <t>Kaberibadi</t>
  </si>
  <si>
    <t>Agreement done, Tahasildar has been communicated for land</t>
  </si>
  <si>
    <t>Laxmipur</t>
  </si>
  <si>
    <t>1.0 Km</t>
  </si>
  <si>
    <t>Agreement to be done</t>
  </si>
  <si>
    <t>Nilabadi</t>
  </si>
  <si>
    <t>0.8 Km</t>
  </si>
  <si>
    <t>Malkangiri</t>
  </si>
  <si>
    <t>B.L Pur</t>
  </si>
  <si>
    <t>3500 Sqft.</t>
  </si>
  <si>
    <t>1 km</t>
  </si>
  <si>
    <t xml:space="preserve">permission to be taken up the work  has not yet been received from the MD, NHM </t>
  </si>
  <si>
    <t>Mathili</t>
  </si>
  <si>
    <t>Bhejaguda</t>
  </si>
  <si>
    <t>3700 Sqft.</t>
  </si>
  <si>
    <t>300M</t>
  </si>
  <si>
    <t>Korukonda</t>
  </si>
  <si>
    <t>Challanguda</t>
  </si>
  <si>
    <t>350M</t>
  </si>
  <si>
    <t>Chaulmendi</t>
  </si>
  <si>
    <t>3100 Sqft.</t>
  </si>
  <si>
    <t>500M</t>
  </si>
  <si>
    <t>Dalpatiguda</t>
  </si>
  <si>
    <t>3300 Sqft.</t>
  </si>
  <si>
    <t>270M</t>
  </si>
  <si>
    <t>Dhungiaput</t>
  </si>
  <si>
    <t>3800 Sqft.</t>
  </si>
  <si>
    <t>370M</t>
  </si>
  <si>
    <t>Goudaguda</t>
  </si>
  <si>
    <t>2900 Sqft.</t>
  </si>
  <si>
    <t>280M</t>
  </si>
  <si>
    <t>Khairput</t>
  </si>
  <si>
    <t>Kadamguda</t>
  </si>
  <si>
    <t>3200 Sqft.</t>
  </si>
  <si>
    <t>310M</t>
  </si>
  <si>
    <t>Kaliaguda</t>
  </si>
  <si>
    <t>3400 Sqft.</t>
  </si>
  <si>
    <t>900M</t>
  </si>
  <si>
    <t>Korapalli</t>
  </si>
  <si>
    <t>3000 Sqft.</t>
  </si>
  <si>
    <t>Kunmarput</t>
  </si>
  <si>
    <t>M.V.-109</t>
  </si>
  <si>
    <t>800M</t>
  </si>
  <si>
    <t>M.V-92</t>
  </si>
  <si>
    <t>Kalimela</t>
  </si>
  <si>
    <t>Manyamkonda</t>
  </si>
  <si>
    <t>Podia</t>
  </si>
  <si>
    <t>Materu</t>
  </si>
  <si>
    <t>3600 Sqft.</t>
  </si>
  <si>
    <t>200M</t>
  </si>
  <si>
    <t>400M</t>
  </si>
  <si>
    <t>Muduliguda</t>
  </si>
  <si>
    <t>K.Gumma</t>
  </si>
  <si>
    <t>Naliguda</t>
  </si>
  <si>
    <t>Khunta</t>
  </si>
  <si>
    <t>Badapather</t>
  </si>
  <si>
    <t>3400 Sqft</t>
  </si>
  <si>
    <t>1100 Sqft</t>
  </si>
  <si>
    <t>2300 Sqft</t>
  </si>
  <si>
    <t>Estimate stage</t>
  </si>
  <si>
    <t>Bahanada</t>
  </si>
  <si>
    <t>3200 Sqft</t>
  </si>
  <si>
    <t>2100 Sqft</t>
  </si>
  <si>
    <t>Dhanapana</t>
  </si>
  <si>
    <t>3000 Sqft</t>
  </si>
  <si>
    <t>800 Sqft</t>
  </si>
  <si>
    <t>2200 Sqft</t>
  </si>
  <si>
    <t>Dhanghera</t>
  </si>
  <si>
    <t>3500 Sqft</t>
  </si>
  <si>
    <t>2400 Sqft</t>
  </si>
  <si>
    <t>Kaptipada</t>
  </si>
  <si>
    <t>Katuria</t>
  </si>
  <si>
    <t>4356 Sqft</t>
  </si>
  <si>
    <t>1km to 2km</t>
  </si>
  <si>
    <t>Appplied for land requition</t>
  </si>
  <si>
    <t>Mahuldihi</t>
  </si>
  <si>
    <t>Existing Building not avilable</t>
  </si>
  <si>
    <t>New Land Applied to Tahasildar</t>
  </si>
  <si>
    <t>Tikerpada</t>
  </si>
  <si>
    <t>3500 Sft</t>
  </si>
  <si>
    <t>G.B Nager</t>
  </si>
  <si>
    <t>Vandagaon</t>
  </si>
  <si>
    <t>2500 Sqft</t>
  </si>
  <si>
    <t>1400Sft</t>
  </si>
  <si>
    <t>tentulikhunti</t>
  </si>
  <si>
    <t>Amlabhata</t>
  </si>
  <si>
    <t>Sc</t>
  </si>
  <si>
    <t>2km</t>
  </si>
  <si>
    <t xml:space="preserve"> Chandahandi</t>
  </si>
  <si>
    <t>Anabeda</t>
  </si>
  <si>
    <t>1.5 km</t>
  </si>
  <si>
    <t>Tentulikhunti</t>
  </si>
  <si>
    <t>Anchalaguma</t>
  </si>
  <si>
    <t>3km</t>
  </si>
  <si>
    <t>Kosagumuda</t>
  </si>
  <si>
    <t>Asanga</t>
  </si>
  <si>
    <t>Bada-amada</t>
  </si>
  <si>
    <t>Umerkote</t>
  </si>
  <si>
    <t>Bada-bharandi</t>
  </si>
  <si>
    <t>Bakada</t>
  </si>
  <si>
    <t>Sanomosigam</t>
  </si>
  <si>
    <t>Basini</t>
  </si>
  <si>
    <t>Beheramunda</t>
  </si>
  <si>
    <t xml:space="preserve"> Jharigam</t>
  </si>
  <si>
    <t>Belgam</t>
  </si>
  <si>
    <t>Pujariguda</t>
  </si>
  <si>
    <t>SC diverted from Biriguda SC of Papadahandi block to pujariguda sc of tentulikhunti block</t>
  </si>
  <si>
    <t>Chachanbeda</t>
  </si>
  <si>
    <t>Chandahandi</t>
  </si>
  <si>
    <t>Chatahandi</t>
  </si>
  <si>
    <t>Dabugam</t>
  </si>
  <si>
    <t>Dalabeda</t>
  </si>
  <si>
    <t>Nandahandi</t>
  </si>
  <si>
    <t>Dangarbheja</t>
  </si>
  <si>
    <t>Deulakana</t>
  </si>
  <si>
    <t>Dhodra</t>
  </si>
  <si>
    <t>Odagaon</t>
  </si>
  <si>
    <t>Badagorada</t>
  </si>
  <si>
    <t>1 kilometer</t>
  </si>
  <si>
    <t>Gania</t>
  </si>
  <si>
    <t>Badasilinga</t>
  </si>
  <si>
    <t>Na</t>
  </si>
  <si>
    <t>The same completed in IPHS norn &amp; handed over to end user</t>
  </si>
  <si>
    <t>Balanda</t>
  </si>
  <si>
    <t>Baunsiapada</t>
  </si>
  <si>
    <t>Beruanbari</t>
  </si>
  <si>
    <t>Ranpur</t>
  </si>
  <si>
    <t>Brajarajpur</t>
  </si>
  <si>
    <t>Gania MC</t>
  </si>
  <si>
    <t>Daspalla</t>
  </si>
  <si>
    <t>Ghugudipada</t>
  </si>
  <si>
    <t>Golahandi</t>
  </si>
  <si>
    <t>Goudaput</t>
  </si>
  <si>
    <t>Khandapada</t>
  </si>
  <si>
    <t>J. Prasad</t>
  </si>
  <si>
    <t>Bhapur</t>
  </si>
  <si>
    <t>Kesapania</t>
  </si>
  <si>
    <t>Koska</t>
  </si>
  <si>
    <t>Laxmiprasad</t>
  </si>
  <si>
    <t>Majhiakhanda</t>
  </si>
  <si>
    <t>Marada</t>
  </si>
  <si>
    <t>Khariar</t>
  </si>
  <si>
    <t>Badamaheswr</t>
  </si>
  <si>
    <t>Not Yet Started</t>
  </si>
  <si>
    <t>Beltukuri</t>
  </si>
  <si>
    <t>1200 sqft</t>
  </si>
  <si>
    <t>900 sqft</t>
  </si>
  <si>
    <t>300 sqft</t>
  </si>
  <si>
    <t>Komna</t>
  </si>
  <si>
    <t>Bhela</t>
  </si>
  <si>
    <t>Sinapali</t>
  </si>
  <si>
    <t>Kendumunda</t>
  </si>
  <si>
    <t>Kirkita</t>
  </si>
  <si>
    <t>Lanji</t>
  </si>
  <si>
    <t>Makhapadar</t>
  </si>
  <si>
    <t>Pipili</t>
  </si>
  <si>
    <t>Binayakpur</t>
  </si>
  <si>
    <t xml:space="preserve">Estimated under Preparation </t>
  </si>
  <si>
    <t>Kakatpur</t>
  </si>
  <si>
    <t>Amuniapatana</t>
  </si>
  <si>
    <t>Land not Available. Selection in process</t>
  </si>
  <si>
    <t>Astaranga</t>
  </si>
  <si>
    <t>GOP</t>
  </si>
  <si>
    <t>Balibasta</t>
  </si>
  <si>
    <t>Balidokan</t>
  </si>
  <si>
    <t>Puri Sadar</t>
  </si>
  <si>
    <t>Baliput</t>
  </si>
  <si>
    <t>Bedapur</t>
  </si>
  <si>
    <t>Birtunga</t>
  </si>
  <si>
    <t>Nimapara</t>
  </si>
  <si>
    <t>Brahamakundi</t>
  </si>
  <si>
    <t>Chalisibatia</t>
  </si>
  <si>
    <t>Chhaitana</t>
  </si>
  <si>
    <t>Krushnaprasad</t>
  </si>
  <si>
    <t>Chilikanuapada</t>
  </si>
  <si>
    <t>Delanga</t>
  </si>
  <si>
    <t>sata]yabadi</t>
  </si>
  <si>
    <t>Gabakunda</t>
  </si>
  <si>
    <t>Inchara</t>
  </si>
  <si>
    <t>Kanas</t>
  </si>
  <si>
    <t>Konark</t>
  </si>
  <si>
    <t>Kurujanga</t>
  </si>
  <si>
    <t>Mahura</t>
  </si>
  <si>
    <t>Ramanaguda</t>
  </si>
  <si>
    <t>Parikhiti</t>
  </si>
  <si>
    <t>30 mtr</t>
  </si>
  <si>
    <t>Requested for allocation of additional budget</t>
  </si>
  <si>
    <t>Kasipur</t>
  </si>
  <si>
    <t>Adajar</t>
  </si>
  <si>
    <t>50 mtr</t>
  </si>
  <si>
    <t>K. Singpur</t>
  </si>
  <si>
    <t>Aljiniguda</t>
  </si>
  <si>
    <t>Amalabhata</t>
  </si>
  <si>
    <t>100 mtr</t>
  </si>
  <si>
    <t>Bada Bamuniguda</t>
  </si>
  <si>
    <t>Badaduar</t>
  </si>
  <si>
    <t>50mtr</t>
  </si>
  <si>
    <t>Muniguda</t>
  </si>
  <si>
    <t>Badamudra</t>
  </si>
  <si>
    <t>200mtr</t>
  </si>
  <si>
    <t>Badijharana</t>
  </si>
  <si>
    <t>Gunupur</t>
  </si>
  <si>
    <t>Baghasoal</t>
  </si>
  <si>
    <t>1km</t>
  </si>
  <si>
    <t>Padmapur</t>
  </si>
  <si>
    <t>Bahupadar</t>
  </si>
  <si>
    <t>200 mtr</t>
  </si>
  <si>
    <t>Bankamba</t>
  </si>
  <si>
    <t>600 mtr</t>
  </si>
  <si>
    <t>Kolnara</t>
  </si>
  <si>
    <t>Bankili</t>
  </si>
  <si>
    <t>Bartibali</t>
  </si>
  <si>
    <t>20mtr</t>
  </si>
  <si>
    <t>Belamguda</t>
  </si>
  <si>
    <t>100mtr</t>
  </si>
  <si>
    <t>Bisamakatak</t>
  </si>
  <si>
    <t>Bethiapada</t>
  </si>
  <si>
    <t>10mtr</t>
  </si>
  <si>
    <t>Bhamini</t>
  </si>
  <si>
    <t>Bhatapur</t>
  </si>
  <si>
    <t>Bhimapur</t>
  </si>
  <si>
    <t>Bijapur</t>
  </si>
  <si>
    <t>30mtr</t>
  </si>
  <si>
    <t>Dhankauda</t>
  </si>
  <si>
    <t>A.Katapali</t>
  </si>
  <si>
    <t>Jujumura</t>
  </si>
  <si>
    <t>Badasahir</t>
  </si>
  <si>
    <t>Berhampura</t>
  </si>
  <si>
    <t>Jamankira</t>
  </si>
  <si>
    <t>Bhojpur</t>
  </si>
  <si>
    <t>Birsinghgarh</t>
  </si>
  <si>
    <t>Bisalkhinda - II</t>
  </si>
  <si>
    <t>4300 Sft</t>
  </si>
  <si>
    <t>800 sft</t>
  </si>
  <si>
    <t>3500 sft</t>
  </si>
  <si>
    <t>Permission received from State office for execution</t>
  </si>
  <si>
    <t>Boxama</t>
  </si>
  <si>
    <t>Chaurnpur</t>
  </si>
  <si>
    <t>Dangarpada</t>
  </si>
  <si>
    <t>Dengimocha</t>
  </si>
  <si>
    <t>Maneswar</t>
  </si>
  <si>
    <t>Dhama</t>
  </si>
  <si>
    <t>Naktideul</t>
  </si>
  <si>
    <t>Doincha</t>
  </si>
  <si>
    <t>Gochhara</t>
  </si>
  <si>
    <t>Kainsir</t>
  </si>
  <si>
    <t>Kenadhipa</t>
  </si>
  <si>
    <t>Rengali</t>
  </si>
  <si>
    <t>Khuntlamal</t>
  </si>
  <si>
    <t>Kilasama</t>
  </si>
  <si>
    <t>Kisinda</t>
  </si>
  <si>
    <t>Kudgunderpur</t>
  </si>
  <si>
    <t>Kukudapali</t>
  </si>
  <si>
    <t>Kuturachuan</t>
  </si>
  <si>
    <t>Laidaguna</t>
  </si>
  <si>
    <t>Lipinda</t>
  </si>
  <si>
    <t>0.5 KM</t>
  </si>
  <si>
    <t>Mahada</t>
  </si>
  <si>
    <t>Babupali</t>
  </si>
  <si>
    <t>500 mtr</t>
  </si>
  <si>
    <t>Allination in process</t>
  </si>
  <si>
    <t>khata no-198 plot no-652 , 0.10 dec</t>
  </si>
  <si>
    <t>Badynath</t>
  </si>
  <si>
    <t>khata no-365 plot no-699,700,703 , 0.10 dec</t>
  </si>
  <si>
    <t>B.M.Pur</t>
  </si>
  <si>
    <t>Bahalpadar</t>
  </si>
  <si>
    <t>5 mtr</t>
  </si>
  <si>
    <t>khata no-152 plot no-1357 , 0.10 dec</t>
  </si>
  <si>
    <t>Binika</t>
  </si>
  <si>
    <t>Bankighiridi</t>
  </si>
  <si>
    <t>khata no-453 ,plot no-1668 , 0.16 dec</t>
  </si>
  <si>
    <t>Dunguripali</t>
  </si>
  <si>
    <t>YES</t>
  </si>
  <si>
    <t>in Existing old building</t>
  </si>
  <si>
    <t>Ullunda</t>
  </si>
  <si>
    <t>Bidurupali</t>
  </si>
  <si>
    <t>Dunguripali MC</t>
  </si>
  <si>
    <t>Jatesingha</t>
  </si>
  <si>
    <t>3 mtr</t>
  </si>
  <si>
    <t>khata no-339 ,plot no-1259 , 0.10 dec</t>
  </si>
  <si>
    <t>Jaunbhaunra</t>
  </si>
  <si>
    <t>6mtr</t>
  </si>
  <si>
    <t>khata no-112,plot no-253, 0.10 dec</t>
  </si>
  <si>
    <t>KALAPATHAR</t>
  </si>
  <si>
    <t>Mahulpali</t>
  </si>
  <si>
    <t>600mtr</t>
  </si>
  <si>
    <t>khata no-148 ,plot no-32 , 0.10 dec</t>
  </si>
  <si>
    <t>Masinapali</t>
  </si>
  <si>
    <t>4mtr</t>
  </si>
  <si>
    <t>khata no-62 ,plot no-265 , 0.10 dec</t>
  </si>
  <si>
    <t>Tarva</t>
  </si>
  <si>
    <t>Naktikana</t>
  </si>
  <si>
    <t>Panchmahala</t>
  </si>
  <si>
    <t>khata no-237 ,plot no-672 , 0.10 dec</t>
  </si>
  <si>
    <t>500mtr</t>
  </si>
  <si>
    <t>khata no-248 ,plot no-440 , 0.10 dec</t>
  </si>
  <si>
    <t>Sindurpur</t>
  </si>
  <si>
    <t>Tamamura</t>
  </si>
  <si>
    <t>shetch map to be submitted</t>
  </si>
  <si>
    <t>Letter issued to tahasidar letter no-1676 on dt 09.07.2025</t>
  </si>
  <si>
    <t xml:space="preserve">Badjojoda   </t>
  </si>
  <si>
    <t>Awaiting for approval, from MD NHM</t>
  </si>
  <si>
    <t>Balisankara</t>
  </si>
  <si>
    <t xml:space="preserve">Balisankara   </t>
  </si>
  <si>
    <t>2.5 KM</t>
  </si>
  <si>
    <t>Bonaigarh</t>
  </si>
  <si>
    <t xml:space="preserve">Bandhabhuin   </t>
  </si>
  <si>
    <t>1.8 KM</t>
  </si>
  <si>
    <t>Gurundia</t>
  </si>
  <si>
    <t xml:space="preserve">Banki  </t>
  </si>
  <si>
    <t>Lathikata</t>
  </si>
  <si>
    <t>Beldihi</t>
  </si>
  <si>
    <t xml:space="preserve">Bijadihi </t>
  </si>
  <si>
    <t xml:space="preserve">Bondega   </t>
  </si>
  <si>
    <t>1.6 KM</t>
  </si>
  <si>
    <t xml:space="preserve">Boneikela  </t>
  </si>
  <si>
    <t>Koira</t>
  </si>
  <si>
    <t xml:space="preserve">Chordhara   </t>
  </si>
  <si>
    <t>Awaiting for approval, from MD NHM, Land Identified &amp; demarcation is Process</t>
  </si>
  <si>
    <t>Lephripara</t>
  </si>
  <si>
    <t xml:space="preserve">Darlipali   </t>
  </si>
  <si>
    <t>Hemgir</t>
  </si>
  <si>
    <t xml:space="preserve">Duduka   </t>
  </si>
  <si>
    <t xml:space="preserve">Dumabahal   </t>
  </si>
  <si>
    <t>1.5 KM</t>
  </si>
  <si>
    <t>Lahunipara</t>
  </si>
  <si>
    <t xml:space="preserve">Fuljhar    </t>
  </si>
  <si>
    <t>Kutra</t>
  </si>
  <si>
    <t xml:space="preserve">Gairbahal    </t>
  </si>
  <si>
    <t xml:space="preserve">Ghosra   </t>
  </si>
  <si>
    <t xml:space="preserve">Gundiadihi   </t>
  </si>
  <si>
    <t>2.0 KM</t>
  </si>
  <si>
    <t xml:space="preserve">Hemgir   </t>
  </si>
  <si>
    <t xml:space="preserve">Jarada  </t>
  </si>
  <si>
    <t xml:space="preserve">Jhaliadihi  </t>
  </si>
  <si>
    <t>Total No of Projects: 279 Nos</t>
  </si>
  <si>
    <t>Sub Total SC</t>
  </si>
  <si>
    <t>HSS.4, Sl No.165</t>
  </si>
  <si>
    <t>HSS.4, Sl No.166</t>
  </si>
  <si>
    <t>Re- Revised cost in 2026-27 (In lakh)</t>
  </si>
  <si>
    <t>Status of Works</t>
  </si>
  <si>
    <t>In progress/ Not Started</t>
  </si>
  <si>
    <t>DHH</t>
  </si>
  <si>
    <t xml:space="preserve">Construction of New Blood Bank </t>
  </si>
  <si>
    <t>17.04.2024</t>
  </si>
  <si>
    <t>OBC DHH, Phulbani</t>
  </si>
  <si>
    <t>OBC DHH, Sundergarh</t>
  </si>
  <si>
    <t>Finishing &amp; Ply partition work in progress</t>
  </si>
  <si>
    <t>Sub Total</t>
  </si>
  <si>
    <t>Total Project Cost approved in 2024-26
(in Rs. Lakhs)</t>
  </si>
  <si>
    <t>Revised cost in 2026-27(In lakh) if, any</t>
  </si>
  <si>
    <t>Expenditure till July 2025 (Rs in Lakhs)</t>
  </si>
  <si>
    <t>Physical Status of the work till July' 2025</t>
  </si>
  <si>
    <t>Rairangpur</t>
  </si>
  <si>
    <t>SDH</t>
  </si>
  <si>
    <t>New Building for Existing  SDHs</t>
  </si>
  <si>
    <t>Fund Proposed: 50% of the  balance requirement</t>
  </si>
  <si>
    <t>The work will be constructed at new site in the existing SDH campus</t>
  </si>
  <si>
    <t>As the work not started hence reproposed in 2026-27</t>
  </si>
  <si>
    <t>Agalpur CHC</t>
  </si>
  <si>
    <t>CHC</t>
  </si>
  <si>
    <t>New Building for Existing CHC</t>
  </si>
  <si>
    <t>Placed at Estimation Folder At sl no. 5 CHC</t>
  </si>
  <si>
    <t>Bhukta CHC</t>
  </si>
  <si>
    <t>Placed at Estimation Folder At sl no. 4 CHC</t>
  </si>
  <si>
    <t>Gaisilet CHC</t>
  </si>
  <si>
    <t>Placed at Estimation Folder At sl no. 6 CHC</t>
  </si>
  <si>
    <t>Agalpur CHC.</t>
  </si>
  <si>
    <t>Civil work to be completed,Fire fighting work inprogress</t>
  </si>
  <si>
    <t>Belpara</t>
  </si>
  <si>
    <t xml:space="preserve">Construction of 30 bedded MCH wing </t>
  </si>
  <si>
    <t>Completed in all respect</t>
  </si>
  <si>
    <t>25.06.2024</t>
  </si>
  <si>
    <t>Loisingha CHC</t>
  </si>
  <si>
    <t>15..09.2025</t>
  </si>
  <si>
    <t>Muribahal CHC</t>
  </si>
  <si>
    <t>Plastering work inprogress</t>
  </si>
  <si>
    <t>in Progress</t>
  </si>
  <si>
    <t>Saintala CHC</t>
  </si>
  <si>
    <t>Tiling work inprogress</t>
  </si>
  <si>
    <t>Sindheikela CHC</t>
  </si>
  <si>
    <t>Purunakatak</t>
  </si>
  <si>
    <t>03.02.24</t>
  </si>
  <si>
    <t>2022-24 (Sup)</t>
  </si>
  <si>
    <t>Work Not Started</t>
  </si>
  <si>
    <t>Subarnapur CHC</t>
  </si>
  <si>
    <t>Completed but  EI &amp; PH works is in progress</t>
  </si>
  <si>
    <t>Placed at Estimation Folder Annex at Sl No. 14_CHC</t>
  </si>
  <si>
    <t>AnlabarenI CHC</t>
  </si>
  <si>
    <t>OdapadaCHC</t>
  </si>
  <si>
    <t>28.02.2026</t>
  </si>
  <si>
    <t>Gumma CHC</t>
  </si>
  <si>
    <t>Second floor plastering work in progress</t>
  </si>
  <si>
    <t>6.06.2026</t>
  </si>
  <si>
    <t>Placed at Estimation Folder Annex at Sl No. 17_CHC</t>
  </si>
  <si>
    <t>Kolabira CHC</t>
  </si>
  <si>
    <t>12.11.2025</t>
  </si>
  <si>
    <t xml:space="preserve">Placed at Estimation Folder </t>
  </si>
  <si>
    <t>Mundrajore CHC</t>
  </si>
  <si>
    <t>Finishing work in progress (Colouring work )</t>
  </si>
  <si>
    <t>in progress</t>
  </si>
  <si>
    <t>Placed at Estimation Folder Annex at Sl No. 20_CHC</t>
  </si>
  <si>
    <t>Bankoi CHC</t>
  </si>
  <si>
    <t>Gambharimunda CHC</t>
  </si>
  <si>
    <t>Haladia CHC</t>
  </si>
  <si>
    <t>Ground floor Roof level</t>
  </si>
  <si>
    <t>03.05.2026</t>
  </si>
  <si>
    <t>Kudumulugumma CHC</t>
  </si>
  <si>
    <t>Badampahara CHC</t>
  </si>
  <si>
    <t>Placed at Estimation Folder annex at Sl No. 36_CHC</t>
  </si>
  <si>
    <t>K.C. Pur CHC</t>
  </si>
  <si>
    <t>Placed at Estimation Folder annex at Sl No. 35_CHC</t>
  </si>
  <si>
    <t>Thakurmunda CHC</t>
  </si>
  <si>
    <t>Placed at Estimation Folder annex at Sl No. 37_CHC</t>
  </si>
  <si>
    <t xml:space="preserve">Pujariguda </t>
  </si>
  <si>
    <t>CHC Muniguda</t>
  </si>
  <si>
    <t xml:space="preserve">fire fighting work in pending </t>
  </si>
  <si>
    <t>Placed at Estimation Folder annex at Sl No. 44_CHC</t>
  </si>
  <si>
    <t>Tarava CHC</t>
  </si>
  <si>
    <t>Paikamal</t>
  </si>
  <si>
    <t>New Building for Existing CHCs</t>
  </si>
  <si>
    <t xml:space="preserve">Revised Estimate placed at Annex-1 in Estimation Folder </t>
  </si>
  <si>
    <t>Tihidi</t>
  </si>
  <si>
    <t>Revised estimate under preparation</t>
  </si>
  <si>
    <t xml:space="preserve">Revised Estimate placed at Annex-2 Estimation Folder </t>
  </si>
  <si>
    <t>Balangir</t>
  </si>
  <si>
    <t>Chudapali</t>
  </si>
  <si>
    <t>Aggrement to be drawn</t>
  </si>
  <si>
    <t xml:space="preserve">Revised Estimate placed at Annex-3 Estimation Folder </t>
  </si>
  <si>
    <t>land Available, agency not finalised</t>
  </si>
  <si>
    <t>Kashinagar</t>
  </si>
  <si>
    <t>Purushottampur</t>
  </si>
  <si>
    <t>Bhatakumarada</t>
  </si>
  <si>
    <t>Column casted up to roof  level</t>
  </si>
  <si>
    <t xml:space="preserve">Revised Estimate placed at Annex-7 Estimation Folder </t>
  </si>
  <si>
    <t>Ersama</t>
  </si>
  <si>
    <t>Dismantalling work in progress</t>
  </si>
  <si>
    <t xml:space="preserve">Revised Estimate placed at Annex-8 Estimation Folder </t>
  </si>
  <si>
    <t xml:space="preserve">Revised Estimate placed at Annex-9 Estimation Folder </t>
  </si>
  <si>
    <t>Madanpur Rampur</t>
  </si>
  <si>
    <t>Second floor eroof level</t>
  </si>
  <si>
    <t xml:space="preserve">Revised Estimate placed at Annex-10 Estimation Folder </t>
  </si>
  <si>
    <t>Land not finalised</t>
  </si>
  <si>
    <t>Land Not Available, Hence dropped</t>
  </si>
  <si>
    <t>SF Roof level</t>
  </si>
  <si>
    <t xml:space="preserve">Revised Estimate placed at Annex-12 Estimation Folder </t>
  </si>
  <si>
    <t>Similiguda</t>
  </si>
  <si>
    <t>Sunabeda</t>
  </si>
  <si>
    <t>Site finalised, agency not finalised</t>
  </si>
  <si>
    <t>Pandripani</t>
  </si>
  <si>
    <t xml:space="preserve">Revised Estimate placed at Annex-14 Estimation Folder </t>
  </si>
  <si>
    <t xml:space="preserve">Revised Estimate placed at Annex-15 Estimation Folder </t>
  </si>
  <si>
    <t>Managalpur</t>
  </si>
  <si>
    <t>Work Order issued</t>
  </si>
  <si>
    <t xml:space="preserve">Revised Estimate placed at Annex-16 Estimation Folder </t>
  </si>
  <si>
    <t>Bamra</t>
  </si>
  <si>
    <t>Garposh</t>
  </si>
  <si>
    <t>Binka</t>
  </si>
  <si>
    <t>Letter issued to S.E PWD for submission of Estimate of CHC Building</t>
  </si>
  <si>
    <t>Bisra</t>
  </si>
  <si>
    <t xml:space="preserve">Construction of 24x 7 PHC </t>
  </si>
  <si>
    <t xml:space="preserve">Construction of  Day Care PHC </t>
  </si>
  <si>
    <t>Constrcution of SCs</t>
  </si>
  <si>
    <t>HSS.4, Sl No.164</t>
  </si>
  <si>
    <t>Total No of Projects: 4 Nos</t>
  </si>
  <si>
    <t>Sub Total CHC</t>
  </si>
  <si>
    <t>Annex-1</t>
  </si>
  <si>
    <t>Annex-2</t>
  </si>
  <si>
    <t>Annex-3</t>
  </si>
  <si>
    <t>Annex-4</t>
  </si>
  <si>
    <t>Annex-5</t>
  </si>
  <si>
    <t>Annex-6</t>
  </si>
  <si>
    <t>Annex-7</t>
  </si>
  <si>
    <t xml:space="preserve">Project Cost(In lakh) </t>
  </si>
  <si>
    <t>Total No of Projects: 2 Nos</t>
  </si>
  <si>
    <t>Total No of Projects: 27 Nos</t>
  </si>
  <si>
    <t>Total No of Projects: 18  Nos</t>
  </si>
  <si>
    <t>Dropped</t>
  </si>
  <si>
    <t>Total No of Projects: 98 Nos</t>
  </si>
  <si>
    <t>Total No of Projects: 45 Nos</t>
  </si>
  <si>
    <t xml:space="preserve">Construction of new buildings at 27 CHCs </t>
  </si>
  <si>
    <t xml:space="preserve">Construction of new buildings at 18 CHCs </t>
  </si>
  <si>
    <t>Sub Total SDH</t>
  </si>
  <si>
    <t>Construction of new building at SDHs</t>
  </si>
  <si>
    <t>Sub Total DHH</t>
  </si>
  <si>
    <t>Blood Bank at DHHs</t>
  </si>
  <si>
    <t>District</t>
  </si>
  <si>
    <t>PHC (24x7)</t>
  </si>
  <si>
    <t>Day Care</t>
  </si>
  <si>
    <t>Fund Proposed</t>
  </si>
  <si>
    <t>Jajpur</t>
  </si>
  <si>
    <t>Total No of Projects: 290 Nos</t>
  </si>
  <si>
    <t>Type of Institutions</t>
  </si>
  <si>
    <t>Community Health Centers</t>
  </si>
  <si>
    <t>Primary Health Centers</t>
  </si>
  <si>
    <t>Sub-Health Centers</t>
  </si>
  <si>
    <t>FMR</t>
  </si>
  <si>
    <t>Sl.No.</t>
  </si>
  <si>
    <t>Name of the District</t>
  </si>
  <si>
    <t>24x7</t>
  </si>
  <si>
    <t>No. of Works</t>
  </si>
  <si>
    <t xml:space="preserve">Budget </t>
  </si>
  <si>
    <t>Budget</t>
  </si>
  <si>
    <t>Anugola</t>
  </si>
  <si>
    <t>Baleshwar</t>
  </si>
  <si>
    <t>Baragada</t>
  </si>
  <si>
    <t>Kataka</t>
  </si>
  <si>
    <t>Debagada</t>
  </si>
  <si>
    <t>Kendrapada</t>
  </si>
  <si>
    <t>Kendujhar</t>
  </si>
  <si>
    <t>Khordha</t>
  </si>
  <si>
    <t>Nabarangpur</t>
  </si>
  <si>
    <t>Nayagada</t>
  </si>
  <si>
    <t>Sonpur</t>
  </si>
  <si>
    <t>Sundaragada</t>
  </si>
  <si>
    <t>Capital Hospital, BBSR</t>
  </si>
  <si>
    <t>RGH, Rourkella</t>
  </si>
  <si>
    <t>SCB MCH, Kataka</t>
  </si>
  <si>
    <t>MKCG, MCH Brahmapur</t>
  </si>
  <si>
    <t>VIMSAR, MCH Burla</t>
  </si>
  <si>
    <t>SVPPGIP, Kataka</t>
  </si>
  <si>
    <t>Bhubaneswar CHS</t>
  </si>
  <si>
    <t>Kataka CHS</t>
  </si>
  <si>
    <t>Sambalpur CHS</t>
  </si>
  <si>
    <t>Brahmapur CHS</t>
  </si>
  <si>
    <t>Rourkella CHS</t>
  </si>
  <si>
    <t>FM MCH, Baleshwar</t>
  </si>
  <si>
    <t>BB MCH, Balangir</t>
  </si>
  <si>
    <t>SLN MCH, Koraput</t>
  </si>
  <si>
    <t>PRM MCH, Mayurbhanj</t>
  </si>
  <si>
    <t>SJ MCH, Puri</t>
  </si>
  <si>
    <t>AHRCC, Kataka</t>
  </si>
  <si>
    <t>MHI, Kataka</t>
  </si>
  <si>
    <t>DD, MCH, Kendujhar</t>
  </si>
  <si>
    <t>GMCH, Sundaragada</t>
  </si>
  <si>
    <t>SCB Dental, Kataka</t>
  </si>
  <si>
    <t>MCH Kalahandi</t>
  </si>
  <si>
    <t>MCH Talcher, Anugola</t>
  </si>
  <si>
    <t>MCH Jajpur</t>
  </si>
  <si>
    <t>MCH Kandhamal</t>
  </si>
  <si>
    <t>PGIMER, Capital Hospital, Bhubaneswar</t>
  </si>
  <si>
    <t>AIIMS, Bhubaneswar</t>
  </si>
  <si>
    <t>State</t>
  </si>
  <si>
    <t>Balangirr</t>
  </si>
  <si>
    <t>OBCDHH,Balangir</t>
  </si>
  <si>
    <t>OBC DHH, Khordha</t>
  </si>
  <si>
    <t xml:space="preserve">Khordha </t>
  </si>
  <si>
    <t xml:space="preserve">Construction of Blood Bank </t>
  </si>
  <si>
    <t>Building for Existing  SDHs</t>
  </si>
  <si>
    <t>Construction of SHCs</t>
  </si>
  <si>
    <t>REVALIDATION WORKS</t>
  </si>
  <si>
    <t>Abstract Revalidation Works, Odisha</t>
  </si>
  <si>
    <t>Status of Civil Construction under NHM PIP  Works approved during 2022-24, Odisha</t>
  </si>
  <si>
    <t>Fund Requirement for Spillover /Ongoing Works approved under NHM 2024-26, Odisha</t>
  </si>
  <si>
    <t>Civil Annexure (for New Works-SC) - 2024-26, Odisha</t>
  </si>
  <si>
    <t xml:space="preserve">Annexure 5: Revalidation Work PIP 2026-27, Odisha
</t>
  </si>
  <si>
    <t>Grand Total Revalidation Works</t>
  </si>
  <si>
    <t>District/ Institution Wise Revalidation  Works under NHM for PIP 2026-27, Odisha</t>
  </si>
  <si>
    <t>Fund Approved  in  2026-27 (Rs. In  Lakhs)</t>
  </si>
  <si>
    <t>Grand Total 2026-27 (Rs. In Lakhs)</t>
  </si>
</sst>
</file>

<file path=xl/styles.xml><?xml version="1.0" encoding="utf-8"?>
<styleSheet xmlns="http://schemas.openxmlformats.org/spreadsheetml/2006/main">
  <numFmts count="27">
    <numFmt numFmtId="5" formatCode="&quot;₹&quot;\ #,##0;&quot;₹&quot;\ \-#,##0"/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0.0"/>
    <numFmt numFmtId="167" formatCode="&quot;Rs.&quot;#,##0_);\(&quot;Rs.&quot;#,##0\)"/>
    <numFmt numFmtId="168" formatCode="0.0000"/>
    <numFmt numFmtId="169" formatCode="_(* #,##0.00000_);_(* \(#,##0.00000\);_(* &quot;-&quot;?????_);_(@_)"/>
    <numFmt numFmtId="170" formatCode="[$-409]General"/>
    <numFmt numFmtId="171" formatCode="_ * #,##0.00000_ ;_ * \-#,##0.00000_ ;_ * &quot;-&quot;??_ ;_ @_ "/>
    <numFmt numFmtId="172" formatCode="_ &quot;Rs.&quot;\ * #,##0.00_ ;_ &quot;Rs.&quot;\ * \-#,##0.00_ ;_ &quot;Rs.&quot;\ * &quot;-&quot;??_ ;_ @_ "/>
    <numFmt numFmtId="173" formatCode="_(* #,##0_);_(* \(#,##0\);_(* &quot;-&quot;??_);_(@_)"/>
    <numFmt numFmtId="174" formatCode="0.000"/>
    <numFmt numFmtId="175" formatCode="_ * #,##0.0_ ;_ * \-#,##0.0_ ;_ * &quot;-&quot;?_ ;_ @_ "/>
    <numFmt numFmtId="176" formatCode="_(* #,##0.000_);_(* \(#,##0.000\);_(* &quot;-&quot;?????_);_(@_)"/>
    <numFmt numFmtId="177" formatCode="0.00_ ;\-0.00\ "/>
    <numFmt numFmtId="178" formatCode="#,##0_ ;\-#,##0\ "/>
    <numFmt numFmtId="179" formatCode="_(&quot;$&quot;* #,##0.00_);_(&quot;$&quot;* \(#,##0.00\);_(&quot;$&quot;* &quot;-&quot;??_);_(@_)"/>
    <numFmt numFmtId="180" formatCode="_(* #,##0_);_(* \(#,##0\);_(* &quot;-&quot;?_);_(@_)"/>
    <numFmt numFmtId="181" formatCode="_ * #,##0.0000_ ;_ * \-#,##0.0000_ ;_ * &quot;-&quot;??_ ;_ @_ "/>
    <numFmt numFmtId="182" formatCode="_(* #,##0.000_);_(* \(#,##0.000\);_(* &quot;-&quot;??_);_(@_)"/>
    <numFmt numFmtId="183" formatCode="_(* #,##0.0_);_(* \(#,##0.0\);_(* &quot;-&quot;??_);_(@_)"/>
    <numFmt numFmtId="184" formatCode="_(* #,##0.0000_);_(* \(#,##0.0000\);_(* &quot;-&quot;??_);_(@_)"/>
    <numFmt numFmtId="185" formatCode="&quot;$&quot;#,##0.00_);\(&quot;$&quot;#,##0.00\)"/>
    <numFmt numFmtId="186" formatCode="&quot;Rs.&quot;\ #,##0;[Red]&quot;Rs.&quot;\ \-#,##0"/>
    <numFmt numFmtId="187" formatCode="0.00000"/>
    <numFmt numFmtId="188" formatCode="[$-14009]dd/mm/yyyy;@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2.65"/>
      <color theme="10"/>
      <name val="Calibri"/>
      <family val="2"/>
    </font>
    <font>
      <u/>
      <sz val="9.35"/>
      <color theme="10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</patternFill>
    </fill>
    <fill>
      <patternFill patternType="solid">
        <fgColor rgb="FFFF9F3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3D5EB"/>
        <bgColor indexed="64"/>
      </patternFill>
    </fill>
    <fill>
      <patternFill patternType="solid">
        <fgColor rgb="FF83CB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2">
    <xf numFmtId="0" fontId="0" fillId="0" borderId="0"/>
    <xf numFmtId="0" fontId="23" fillId="0" borderId="0"/>
    <xf numFmtId="0" fontId="24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30" fillId="0" borderId="0" applyBorder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3" fillId="0" borderId="0"/>
    <xf numFmtId="0" fontId="24" fillId="0" borderId="0"/>
    <xf numFmtId="0" fontId="24" fillId="0" borderId="0">
      <alignment vertical="top"/>
    </xf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alignment vertical="top"/>
    </xf>
    <xf numFmtId="0" fontId="24" fillId="0" borderId="0"/>
    <xf numFmtId="0" fontId="35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9" fillId="0" borderId="0"/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0" fillId="0" borderId="0">
      <protection locked="0"/>
    </xf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7" borderId="10" applyNumberFormat="0" applyFont="0" applyAlignment="0" applyProtection="0"/>
    <xf numFmtId="0" fontId="24" fillId="37" borderId="10" applyNumberFormat="0" applyFon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</cellStyleXfs>
  <cellXfs count="470">
    <xf numFmtId="0" fontId="0" fillId="0" borderId="0" xfId="0"/>
    <xf numFmtId="0" fontId="19" fillId="0" borderId="0" xfId="0" applyFont="1" applyAlignment="1">
      <alignment vertical="center"/>
    </xf>
    <xf numFmtId="2" fontId="20" fillId="0" borderId="11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38" fillId="0" borderId="0" xfId="0" applyFont="1" applyAlignment="1">
      <alignment horizontal="center" vertical="center"/>
    </xf>
    <xf numFmtId="0" fontId="28" fillId="34" borderId="11" xfId="5" applyFont="1" applyFill="1" applyBorder="1" applyAlignment="1">
      <alignment horizontal="center" vertical="center" wrapText="1"/>
    </xf>
    <xf numFmtId="0" fontId="0" fillId="34" borderId="11" xfId="5" applyFont="1" applyFill="1" applyBorder="1" applyAlignment="1">
      <alignment horizontal="center" vertical="center" wrapText="1"/>
    </xf>
    <xf numFmtId="2" fontId="0" fillId="34" borderId="11" xfId="5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0" fillId="40" borderId="11" xfId="5" applyFont="1" applyFill="1" applyBorder="1" applyAlignment="1">
      <alignment horizontal="center" vertical="center" wrapText="1"/>
    </xf>
    <xf numFmtId="2" fontId="0" fillId="40" borderId="14" xfId="0" applyNumberFormat="1" applyFont="1" applyFill="1" applyBorder="1"/>
    <xf numFmtId="0" fontId="0" fillId="0" borderId="0" xfId="0" applyFont="1" applyFill="1"/>
    <xf numFmtId="2" fontId="28" fillId="34" borderId="11" xfId="5" applyNumberFormat="1" applyFont="1" applyFill="1" applyBorder="1" applyAlignment="1">
      <alignment horizontal="center" vertical="center" wrapText="1"/>
    </xf>
    <xf numFmtId="0" fontId="0" fillId="39" borderId="11" xfId="0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0" fillId="33" borderId="11" xfId="0" applyFont="1" applyFill="1" applyBorder="1" applyAlignment="1">
      <alignment horizontal="center" vertical="center" wrapText="1"/>
    </xf>
    <xf numFmtId="2" fontId="0" fillId="34" borderId="11" xfId="0" applyNumberFormat="1" applyFont="1" applyFill="1" applyBorder="1" applyAlignment="1">
      <alignment horizontal="center" vertical="center" wrapText="1"/>
    </xf>
    <xf numFmtId="0" fontId="0" fillId="0" borderId="11" xfId="5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2" fontId="0" fillId="0" borderId="11" xfId="5" applyNumberFormat="1" applyFont="1" applyFill="1" applyBorder="1" applyAlignment="1">
      <alignment horizontal="center" vertical="center" wrapText="1"/>
    </xf>
    <xf numFmtId="0" fontId="26" fillId="0" borderId="11" xfId="6" applyFont="1" applyFill="1" applyBorder="1" applyAlignment="1">
      <alignment horizontal="center" vertical="center" wrapText="1"/>
    </xf>
    <xf numFmtId="2" fontId="26" fillId="34" borderId="11" xfId="5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wrapText="1"/>
    </xf>
    <xf numFmtId="0" fontId="26" fillId="0" borderId="11" xfId="5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2" fontId="28" fillId="0" borderId="11" xfId="5" applyNumberFormat="1" applyFont="1" applyFill="1" applyBorder="1" applyAlignment="1">
      <alignment horizontal="center" vertical="center" wrapText="1"/>
    </xf>
    <xf numFmtId="0" fontId="26" fillId="0" borderId="11" xfId="664" applyFont="1" applyFill="1" applyBorder="1" applyAlignment="1" applyProtection="1">
      <alignment horizontal="center" vertical="center" wrapText="1"/>
    </xf>
    <xf numFmtId="2" fontId="0" fillId="0" borderId="11" xfId="0" applyNumberFormat="1" applyFont="1" applyFill="1" applyBorder="1" applyAlignment="1">
      <alignment horizontal="center" vertical="center" wrapText="1"/>
    </xf>
    <xf numFmtId="0" fontId="0" fillId="40" borderId="11" xfId="0" applyFont="1" applyFill="1" applyBorder="1"/>
    <xf numFmtId="2" fontId="26" fillId="0" borderId="11" xfId="0" applyNumberFormat="1" applyFont="1" applyFill="1" applyBorder="1" applyAlignment="1">
      <alignment vertical="center" wrapText="1"/>
    </xf>
    <xf numFmtId="2" fontId="26" fillId="0" borderId="11" xfId="5" applyNumberFormat="1" applyFont="1" applyFill="1" applyBorder="1" applyAlignment="1">
      <alignment vertical="center" wrapText="1"/>
    </xf>
    <xf numFmtId="2" fontId="0" fillId="0" borderId="0" xfId="0" applyNumberFormat="1" applyFont="1"/>
    <xf numFmtId="0" fontId="0" fillId="0" borderId="0" xfId="0" applyFont="1" applyAlignment="1">
      <alignment wrapText="1"/>
    </xf>
    <xf numFmtId="2" fontId="0" fillId="0" borderId="11" xfId="0" applyNumberFormat="1" applyFont="1" applyFill="1" applyBorder="1"/>
    <xf numFmtId="0" fontId="0" fillId="0" borderId="11" xfId="0" applyFont="1" applyBorder="1" applyAlignment="1">
      <alignment wrapText="1"/>
    </xf>
    <xf numFmtId="0" fontId="28" fillId="40" borderId="11" xfId="5" applyFont="1" applyFill="1" applyBorder="1" applyAlignment="1">
      <alignment horizontal="center" vertical="center" wrapText="1"/>
    </xf>
    <xf numFmtId="0" fontId="1" fillId="40" borderId="11" xfId="5" applyFont="1" applyFill="1" applyBorder="1" applyAlignment="1">
      <alignment horizontal="center" vertical="center" wrapText="1"/>
    </xf>
    <xf numFmtId="2" fontId="28" fillId="40" borderId="11" xfId="5" applyNumberFormat="1" applyFont="1" applyFill="1" applyBorder="1" applyAlignment="1">
      <alignment horizontal="center" vertical="center" wrapText="1"/>
    </xf>
    <xf numFmtId="2" fontId="0" fillId="40" borderId="11" xfId="0" applyNumberFormat="1" applyFont="1" applyFill="1" applyBorder="1"/>
    <xf numFmtId="2" fontId="16" fillId="40" borderId="11" xfId="5" applyNumberFormat="1" applyFont="1" applyFill="1" applyBorder="1" applyAlignment="1">
      <alignment horizontal="center" vertical="center" wrapText="1"/>
    </xf>
    <xf numFmtId="2" fontId="26" fillId="40" borderId="11" xfId="5" applyNumberFormat="1" applyFont="1" applyFill="1" applyBorder="1" applyAlignment="1">
      <alignment horizontal="center" vertical="center" wrapText="1"/>
    </xf>
    <xf numFmtId="0" fontId="28" fillId="40" borderId="11" xfId="0" applyFont="1" applyFill="1" applyBorder="1" applyAlignment="1">
      <alignment vertical="center" wrapText="1"/>
    </xf>
    <xf numFmtId="0" fontId="28" fillId="0" borderId="11" xfId="5" applyFont="1" applyFill="1" applyBorder="1" applyAlignment="1">
      <alignment horizontal="center" vertical="center" wrapText="1"/>
    </xf>
    <xf numFmtId="0" fontId="0" fillId="0" borderId="11" xfId="0" applyFont="1" applyFill="1" applyBorder="1"/>
    <xf numFmtId="2" fontId="16" fillId="0" borderId="11" xfId="5" applyNumberFormat="1" applyFont="1" applyFill="1" applyBorder="1" applyAlignment="1">
      <alignment horizontal="center" vertical="center" wrapText="1"/>
    </xf>
    <xf numFmtId="2" fontId="28" fillId="42" borderId="11" xfId="5" applyNumberFormat="1" applyFont="1" applyFill="1" applyBorder="1" applyAlignment="1">
      <alignment horizontal="center" vertical="center" wrapText="1"/>
    </xf>
    <xf numFmtId="2" fontId="0" fillId="40" borderId="9" xfId="0" applyNumberFormat="1" applyFont="1" applyFill="1" applyBorder="1"/>
    <xf numFmtId="2" fontId="0" fillId="40" borderId="15" xfId="0" applyNumberFormat="1" applyFont="1" applyFill="1" applyBorder="1"/>
    <xf numFmtId="2" fontId="0" fillId="34" borderId="11" xfId="6" applyNumberFormat="1" applyFont="1" applyFill="1" applyBorder="1" applyAlignment="1">
      <alignment horizontal="center" vertical="center" wrapText="1"/>
    </xf>
    <xf numFmtId="2" fontId="28" fillId="0" borderId="11" xfId="6" applyNumberFormat="1" applyFont="1" applyFill="1" applyBorder="1" applyAlignment="1">
      <alignment horizontal="center" vertical="center" wrapText="1"/>
    </xf>
    <xf numFmtId="2" fontId="28" fillId="42" borderId="11" xfId="6" applyNumberFormat="1" applyFont="1" applyFill="1" applyBorder="1" applyAlignment="1">
      <alignment horizontal="center" vertical="center" wrapText="1"/>
    </xf>
    <xf numFmtId="2" fontId="28" fillId="40" borderId="11" xfId="6" applyNumberFormat="1" applyFont="1" applyFill="1" applyBorder="1" applyAlignment="1">
      <alignment horizontal="center" vertical="center" wrapText="1"/>
    </xf>
    <xf numFmtId="0" fontId="26" fillId="40" borderId="11" xfId="664" applyFont="1" applyFill="1" applyBorder="1" applyAlignment="1">
      <alignment vertical="center" wrapText="1"/>
    </xf>
    <xf numFmtId="0" fontId="0" fillId="42" borderId="11" xfId="0" applyFont="1" applyFill="1" applyBorder="1"/>
    <xf numFmtId="0" fontId="0" fillId="0" borderId="11" xfId="6" applyFont="1" applyFill="1" applyBorder="1" applyAlignment="1">
      <alignment horizontal="center" vertical="center" wrapText="1"/>
    </xf>
    <xf numFmtId="0" fontId="26" fillId="40" borderId="11" xfId="0" applyFont="1" applyFill="1" applyBorder="1" applyAlignment="1">
      <alignment vertical="center" wrapText="1"/>
    </xf>
    <xf numFmtId="0" fontId="1" fillId="40" borderId="11" xfId="0" applyFont="1" applyFill="1" applyBorder="1" applyAlignment="1">
      <alignment vertical="center" wrapText="1"/>
    </xf>
    <xf numFmtId="14" fontId="26" fillId="0" borderId="11" xfId="5" applyNumberFormat="1" applyFont="1" applyFill="1" applyBorder="1" applyAlignment="1">
      <alignment horizontal="center" vertical="center" wrapText="1"/>
    </xf>
    <xf numFmtId="2" fontId="28" fillId="0" borderId="11" xfId="0" applyNumberFormat="1" applyFont="1" applyFill="1" applyBorder="1" applyAlignment="1">
      <alignment horizontal="center" vertical="center" wrapText="1"/>
    </xf>
    <xf numFmtId="0" fontId="26" fillId="0" borderId="11" xfId="5" applyFont="1" applyFill="1" applyBorder="1" applyAlignment="1">
      <alignment vertical="center" wrapText="1"/>
    </xf>
    <xf numFmtId="0" fontId="28" fillId="40" borderId="11" xfId="6" applyFont="1" applyFill="1" applyBorder="1" applyAlignment="1">
      <alignment vertical="center" wrapText="1"/>
    </xf>
    <xf numFmtId="17" fontId="0" fillId="0" borderId="11" xfId="6" applyNumberFormat="1" applyFont="1" applyFill="1" applyBorder="1" applyAlignment="1">
      <alignment horizontal="center" vertical="center" wrapText="1"/>
    </xf>
    <xf numFmtId="2" fontId="0" fillId="0" borderId="14" xfId="0" applyNumberFormat="1" applyFont="1" applyFill="1" applyBorder="1"/>
    <xf numFmtId="2" fontId="0" fillId="0" borderId="9" xfId="0" applyNumberFormat="1" applyFont="1" applyFill="1" applyBorder="1"/>
    <xf numFmtId="14" fontId="0" fillId="0" borderId="11" xfId="5" applyNumberFormat="1" applyFont="1" applyFill="1" applyBorder="1" applyAlignment="1">
      <alignment horizontal="center" vertical="center" wrapText="1"/>
    </xf>
    <xf numFmtId="0" fontId="28" fillId="40" borderId="11" xfId="5" applyFont="1" applyFill="1" applyBorder="1" applyAlignment="1">
      <alignment vertical="center" wrapText="1"/>
    </xf>
    <xf numFmtId="2" fontId="26" fillId="0" borderId="11" xfId="5" applyNumberFormat="1" applyFont="1" applyFill="1" applyBorder="1" applyAlignment="1">
      <alignment horizontal="center" vertical="center" wrapText="1"/>
    </xf>
    <xf numFmtId="2" fontId="0" fillId="0" borderId="11" xfId="6" applyNumberFormat="1" applyFont="1" applyFill="1" applyBorder="1" applyAlignment="1">
      <alignment horizontal="center" vertical="center" wrapText="1"/>
    </xf>
    <xf numFmtId="0" fontId="0" fillId="40" borderId="11" xfId="0" applyFill="1" applyBorder="1" applyAlignment="1">
      <alignment vertical="center" wrapText="1"/>
    </xf>
    <xf numFmtId="14" fontId="0" fillId="0" borderId="11" xfId="0" applyNumberFormat="1" applyFont="1" applyFill="1" applyBorder="1" applyAlignment="1">
      <alignment horizontal="center" wrapText="1"/>
    </xf>
    <xf numFmtId="14" fontId="0" fillId="0" borderId="11" xfId="6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wrapText="1"/>
    </xf>
    <xf numFmtId="2" fontId="28" fillId="40" borderId="11" xfId="0" applyNumberFormat="1" applyFont="1" applyFill="1" applyBorder="1" applyAlignment="1">
      <alignment horizontal="center" vertical="top" wrapText="1"/>
    </xf>
    <xf numFmtId="2" fontId="28" fillId="0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wrapText="1"/>
    </xf>
    <xf numFmtId="2" fontId="39" fillId="33" borderId="11" xfId="5" applyNumberFormat="1" applyFont="1" applyFill="1" applyBorder="1" applyAlignment="1">
      <alignment horizontal="center" vertical="center" wrapText="1"/>
    </xf>
    <xf numFmtId="2" fontId="0" fillId="34" borderId="0" xfId="6" applyNumberFormat="1" applyFont="1" applyFill="1" applyBorder="1" applyAlignment="1">
      <alignment horizontal="center" vertical="center" wrapText="1"/>
    </xf>
    <xf numFmtId="2" fontId="0" fillId="34" borderId="14" xfId="5" applyNumberFormat="1" applyFont="1" applyFill="1" applyBorder="1" applyAlignment="1">
      <alignment horizontal="center" vertical="center" wrapText="1"/>
    </xf>
    <xf numFmtId="2" fontId="0" fillId="34" borderId="0" xfId="5" applyNumberFormat="1" applyFont="1" applyFill="1" applyBorder="1" applyAlignment="1">
      <alignment horizontal="center" vertical="center" wrapText="1"/>
    </xf>
    <xf numFmtId="2" fontId="0" fillId="34" borderId="0" xfId="0" applyNumberFormat="1" applyFont="1" applyFill="1" applyBorder="1" applyAlignment="1">
      <alignment horizontal="center" vertical="center" wrapText="1"/>
    </xf>
    <xf numFmtId="0" fontId="40" fillId="0" borderId="0" xfId="648" applyFont="1" applyFill="1" applyBorder="1" applyAlignment="1">
      <alignment horizontal="center" vertical="center"/>
    </xf>
    <xf numFmtId="0" fontId="27" fillId="0" borderId="0" xfId="648" applyFont="1" applyFill="1" applyBorder="1"/>
    <xf numFmtId="0" fontId="27" fillId="0" borderId="0" xfId="648" applyFont="1" applyFill="1" applyBorder="1" applyAlignment="1">
      <alignment wrapText="1"/>
    </xf>
    <xf numFmtId="0" fontId="27" fillId="0" borderId="0" xfId="648" applyFont="1" applyFill="1" applyBorder="1" applyAlignment="1">
      <alignment horizontal="center"/>
    </xf>
    <xf numFmtId="0" fontId="27" fillId="0" borderId="0" xfId="648" applyFont="1" applyFill="1" applyBorder="1" applyAlignment="1">
      <alignment horizontal="left" vertical="center" wrapText="1"/>
    </xf>
    <xf numFmtId="0" fontId="16" fillId="35" borderId="11" xfId="1011" applyFont="1" applyFill="1" applyBorder="1" applyAlignment="1">
      <alignment horizontal="center" vertical="center" wrapText="1"/>
    </xf>
    <xf numFmtId="0" fontId="25" fillId="35" borderId="11" xfId="1011" applyFont="1" applyFill="1" applyBorder="1" applyAlignment="1">
      <alignment horizontal="center" vertical="center" wrapText="1"/>
    </xf>
    <xf numFmtId="0" fontId="40" fillId="0" borderId="11" xfId="648" applyFont="1" applyFill="1" applyBorder="1" applyAlignment="1">
      <alignment horizontal="center" vertical="center" wrapText="1"/>
    </xf>
    <xf numFmtId="0" fontId="40" fillId="0" borderId="11" xfId="648" applyFont="1" applyFill="1" applyBorder="1" applyAlignment="1">
      <alignment vertical="center" wrapText="1"/>
    </xf>
    <xf numFmtId="0" fontId="21" fillId="0" borderId="11" xfId="648" applyFont="1" applyFill="1" applyBorder="1" applyAlignment="1">
      <alignment horizontal="left" vertical="center" wrapText="1"/>
    </xf>
    <xf numFmtId="0" fontId="40" fillId="40" borderId="11" xfId="648" applyFont="1" applyFill="1" applyBorder="1" applyAlignment="1">
      <alignment vertical="center" wrapText="1"/>
    </xf>
    <xf numFmtId="0" fontId="40" fillId="40" borderId="11" xfId="648" applyFont="1" applyFill="1" applyBorder="1" applyAlignment="1">
      <alignment horizontal="center" vertical="center" wrapText="1"/>
    </xf>
    <xf numFmtId="0" fontId="27" fillId="40" borderId="11" xfId="648" applyFont="1" applyFill="1" applyBorder="1" applyAlignment="1">
      <alignment horizontal="center" wrapText="1"/>
    </xf>
    <xf numFmtId="0" fontId="27" fillId="40" borderId="11" xfId="648" applyFont="1" applyFill="1" applyBorder="1" applyAlignment="1">
      <alignment horizontal="left" vertical="center" wrapText="1"/>
    </xf>
    <xf numFmtId="0" fontId="27" fillId="0" borderId="11" xfId="648" applyFont="1" applyFill="1" applyBorder="1" applyAlignment="1">
      <alignment horizontal="left" vertical="center" wrapText="1"/>
    </xf>
    <xf numFmtId="2" fontId="40" fillId="0" borderId="11" xfId="648" applyNumberFormat="1" applyFont="1" applyFill="1" applyBorder="1" applyAlignment="1">
      <alignment horizontal="center" vertical="center" wrapText="1"/>
    </xf>
    <xf numFmtId="0" fontId="40" fillId="0" borderId="11" xfId="648" applyFont="1" applyFill="1" applyBorder="1" applyAlignment="1">
      <alignment horizontal="left" vertical="center" wrapText="1"/>
    </xf>
    <xf numFmtId="2" fontId="27" fillId="0" borderId="11" xfId="648" applyNumberFormat="1" applyFont="1" applyFill="1" applyBorder="1" applyAlignment="1">
      <alignment horizontal="center" vertical="center" wrapText="1"/>
    </xf>
    <xf numFmtId="0" fontId="42" fillId="40" borderId="11" xfId="1011" applyFont="1" applyFill="1" applyBorder="1" applyAlignment="1">
      <alignment horizontal="center" vertical="center" wrapText="1"/>
    </xf>
    <xf numFmtId="0" fontId="42" fillId="40" borderId="11" xfId="1011" applyFont="1" applyFill="1" applyBorder="1" applyAlignment="1">
      <alignment horizontal="center" wrapText="1"/>
    </xf>
    <xf numFmtId="0" fontId="42" fillId="40" borderId="11" xfId="1011" applyFont="1" applyFill="1" applyBorder="1" applyAlignment="1">
      <alignment horizontal="left" vertical="center" wrapText="1"/>
    </xf>
    <xf numFmtId="0" fontId="27" fillId="40" borderId="11" xfId="648" applyFont="1" applyFill="1" applyBorder="1" applyAlignment="1">
      <alignment horizontal="center" vertical="center" wrapText="1"/>
    </xf>
    <xf numFmtId="0" fontId="27" fillId="40" borderId="15" xfId="648" applyFont="1" applyFill="1" applyBorder="1" applyAlignment="1">
      <alignment horizontal="center" vertical="center" wrapText="1"/>
    </xf>
    <xf numFmtId="0" fontId="27" fillId="40" borderId="15" xfId="648" applyFont="1" applyFill="1" applyBorder="1" applyAlignment="1">
      <alignment horizontal="left" vertical="center" wrapText="1"/>
    </xf>
    <xf numFmtId="0" fontId="27" fillId="40" borderId="15" xfId="648" applyFont="1" applyFill="1" applyBorder="1" applyAlignment="1">
      <alignment horizontal="center" wrapText="1"/>
    </xf>
    <xf numFmtId="0" fontId="26" fillId="40" borderId="15" xfId="1011" applyFont="1" applyFill="1" applyBorder="1" applyAlignment="1">
      <alignment horizontal="left" vertical="center" wrapText="1"/>
    </xf>
    <xf numFmtId="0" fontId="26" fillId="0" borderId="15" xfId="1011" applyFont="1" applyFill="1" applyBorder="1" applyAlignment="1">
      <alignment horizontal="left" vertical="center" wrapText="1"/>
    </xf>
    <xf numFmtId="0" fontId="26" fillId="0" borderId="11" xfId="1011" applyFont="1" applyFill="1" applyBorder="1" applyAlignment="1">
      <alignment horizontal="left" vertical="center" wrapText="1"/>
    </xf>
    <xf numFmtId="0" fontId="40" fillId="40" borderId="11" xfId="648" applyFont="1" applyFill="1" applyBorder="1" applyAlignment="1">
      <alignment horizontal="left" vertical="center" wrapText="1"/>
    </xf>
    <xf numFmtId="1" fontId="40" fillId="40" borderId="11" xfId="648" applyNumberFormat="1" applyFont="1" applyFill="1" applyBorder="1" applyAlignment="1">
      <alignment horizontal="center" vertical="center" wrapText="1"/>
    </xf>
    <xf numFmtId="0" fontId="28" fillId="0" borderId="11" xfId="1011" applyFont="1" applyFill="1" applyBorder="1" applyAlignment="1">
      <alignment horizontal="left" vertical="center" wrapText="1"/>
    </xf>
    <xf numFmtId="0" fontId="1" fillId="0" borderId="11" xfId="1011" applyFont="1" applyFill="1" applyBorder="1" applyAlignment="1">
      <alignment horizontal="left" vertical="center" wrapText="1"/>
    </xf>
    <xf numFmtId="0" fontId="40" fillId="36" borderId="11" xfId="648" applyFont="1" applyFill="1" applyBorder="1" applyAlignment="1">
      <alignment vertical="center" wrapText="1"/>
    </xf>
    <xf numFmtId="0" fontId="40" fillId="36" borderId="11" xfId="648" applyFont="1" applyFill="1" applyBorder="1" applyAlignment="1">
      <alignment horizontal="center" vertical="center" wrapText="1"/>
    </xf>
    <xf numFmtId="0" fontId="40" fillId="36" borderId="11" xfId="648" applyFont="1" applyFill="1" applyBorder="1" applyAlignment="1">
      <alignment horizontal="left" vertical="center" wrapText="1"/>
    </xf>
    <xf numFmtId="0" fontId="1" fillId="0" borderId="11" xfId="1011" applyFill="1" applyBorder="1" applyAlignment="1">
      <alignment horizontal="left" vertical="center" wrapText="1"/>
    </xf>
    <xf numFmtId="0" fontId="40" fillId="0" borderId="14" xfId="648" applyFont="1" applyFill="1" applyBorder="1" applyAlignment="1">
      <alignment vertical="center" wrapText="1"/>
    </xf>
    <xf numFmtId="0" fontId="43" fillId="33" borderId="11" xfId="648" applyFont="1" applyFill="1" applyBorder="1" applyAlignment="1">
      <alignment horizontal="center" vertical="center"/>
    </xf>
    <xf numFmtId="0" fontId="43" fillId="33" borderId="11" xfId="648" applyFont="1" applyFill="1" applyBorder="1" applyAlignment="1">
      <alignment horizontal="left" vertical="center" wrapText="1"/>
    </xf>
    <xf numFmtId="0" fontId="43" fillId="0" borderId="0" xfId="648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vertical="center" wrapText="1"/>
    </xf>
    <xf numFmtId="2" fontId="20" fillId="0" borderId="11" xfId="0" applyNumberFormat="1" applyFont="1" applyFill="1" applyBorder="1" applyAlignment="1">
      <alignment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44" fillId="44" borderId="11" xfId="5" applyFont="1" applyFill="1" applyBorder="1" applyAlignment="1">
      <alignment horizontal="center" vertical="center" wrapText="1"/>
    </xf>
    <xf numFmtId="0" fontId="1" fillId="34" borderId="0" xfId="5" applyFont="1" applyFill="1" applyAlignment="1">
      <alignment horizontal="center" vertical="center" wrapText="1"/>
    </xf>
    <xf numFmtId="0" fontId="1" fillId="34" borderId="0" xfId="5" applyFont="1" applyFill="1" applyAlignment="1">
      <alignment horizontal="left" vertical="center" wrapText="1"/>
    </xf>
    <xf numFmtId="2" fontId="1" fillId="34" borderId="0" xfId="5" applyNumberFormat="1" applyFont="1" applyFill="1" applyAlignment="1">
      <alignment horizontal="center" vertical="center" wrapText="1"/>
    </xf>
    <xf numFmtId="2" fontId="16" fillId="34" borderId="0" xfId="5" applyNumberFormat="1" applyFont="1" applyFill="1" applyAlignment="1">
      <alignment horizontal="center" vertical="center" wrapText="1"/>
    </xf>
    <xf numFmtId="0" fontId="26" fillId="34" borderId="0" xfId="5" applyFont="1" applyFill="1" applyAlignment="1">
      <alignment horizontal="left" vertical="center" wrapText="1"/>
    </xf>
    <xf numFmtId="0" fontId="16" fillId="34" borderId="0" xfId="5" applyFont="1" applyFill="1" applyAlignment="1">
      <alignment horizontal="center" vertical="center" wrapText="1"/>
    </xf>
    <xf numFmtId="0" fontId="1" fillId="34" borderId="0" xfId="5" applyFont="1" applyFill="1" applyAlignment="1">
      <alignment vertical="center" wrapText="1"/>
    </xf>
    <xf numFmtId="0" fontId="28" fillId="34" borderId="0" xfId="5" applyFont="1" applyFill="1" applyAlignment="1">
      <alignment vertical="center" wrapText="1"/>
    </xf>
    <xf numFmtId="0" fontId="1" fillId="34" borderId="0" xfId="4" applyFont="1" applyFill="1" applyAlignment="1">
      <alignment vertical="center"/>
    </xf>
    <xf numFmtId="0" fontId="1" fillId="0" borderId="11" xfId="4" applyFont="1" applyFill="1" applyBorder="1" applyAlignment="1">
      <alignment horizontal="center" vertical="center"/>
    </xf>
    <xf numFmtId="0" fontId="28" fillId="0" borderId="11" xfId="4" applyFont="1" applyFill="1" applyBorder="1" applyAlignment="1">
      <alignment vertical="center"/>
    </xf>
    <xf numFmtId="0" fontId="1" fillId="0" borderId="11" xfId="4" applyFont="1" applyFill="1" applyBorder="1" applyAlignment="1">
      <alignment vertical="center" wrapText="1"/>
    </xf>
    <xf numFmtId="0" fontId="1" fillId="0" borderId="11" xfId="4" applyFont="1" applyFill="1" applyBorder="1" applyAlignment="1">
      <alignment horizontal="center" vertical="center" wrapText="1"/>
    </xf>
    <xf numFmtId="0" fontId="1" fillId="0" borderId="11" xfId="4" applyFont="1" applyFill="1" applyBorder="1" applyAlignment="1">
      <alignment horizontal="left" vertical="center"/>
    </xf>
    <xf numFmtId="0" fontId="0" fillId="0" borderId="11" xfId="4" applyFont="1" applyFill="1" applyBorder="1" applyAlignment="1">
      <alignment horizontal="center" vertical="center" wrapText="1"/>
    </xf>
    <xf numFmtId="0" fontId="1" fillId="40" borderId="11" xfId="4" applyFont="1" applyFill="1" applyBorder="1" applyAlignment="1">
      <alignment horizontal="center" vertical="center" wrapText="1"/>
    </xf>
    <xf numFmtId="0" fontId="16" fillId="34" borderId="0" xfId="4" applyFont="1" applyFill="1" applyAlignment="1">
      <alignment vertical="center"/>
    </xf>
    <xf numFmtId="0" fontId="1" fillId="34" borderId="0" xfId="4" applyFont="1" applyFill="1" applyAlignment="1">
      <alignment horizontal="left" vertical="center"/>
    </xf>
    <xf numFmtId="0" fontId="1" fillId="34" borderId="0" xfId="4" applyFont="1" applyFill="1" applyAlignment="1">
      <alignment vertical="center" wrapText="1"/>
    </xf>
    <xf numFmtId="0" fontId="1" fillId="34" borderId="0" xfId="4" applyFont="1" applyFill="1" applyAlignment="1">
      <alignment horizontal="center" vertical="center" wrapText="1"/>
    </xf>
    <xf numFmtId="0" fontId="1" fillId="34" borderId="0" xfId="4" applyFont="1" applyFill="1" applyAlignment="1">
      <alignment horizontal="center" vertical="center"/>
    </xf>
    <xf numFmtId="2" fontId="26" fillId="0" borderId="11" xfId="647" applyNumberFormat="1" applyFont="1" applyFill="1" applyBorder="1" applyAlignment="1">
      <alignment horizontal="center" vertical="center" wrapText="1"/>
    </xf>
    <xf numFmtId="0" fontId="26" fillId="0" borderId="11" xfId="647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2" fontId="26" fillId="0" borderId="11" xfId="0" applyNumberFormat="1" applyFont="1" applyFill="1" applyBorder="1" applyAlignment="1">
      <alignment horizontal="center" vertical="center" wrapText="1"/>
    </xf>
    <xf numFmtId="2" fontId="0" fillId="0" borderId="11" xfId="0" applyNumberFormat="1" applyFont="1" applyFill="1" applyBorder="1" applyAlignment="1">
      <alignment horizontal="center" wrapText="1"/>
    </xf>
    <xf numFmtId="2" fontId="0" fillId="0" borderId="11" xfId="5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0" fillId="34" borderId="11" xfId="4" applyFont="1" applyFill="1" applyBorder="1" applyAlignment="1">
      <alignment horizontal="center" vertical="center" wrapText="1"/>
    </xf>
    <xf numFmtId="0" fontId="1" fillId="0" borderId="11" xfId="4" applyFont="1" applyFill="1" applyBorder="1" applyAlignment="1">
      <alignment horizontal="left" vertical="center" wrapText="1"/>
    </xf>
    <xf numFmtId="0" fontId="26" fillId="46" borderId="11" xfId="4" applyFont="1" applyFill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left" vertical="center" wrapText="1"/>
    </xf>
    <xf numFmtId="2" fontId="28" fillId="0" borderId="11" xfId="4" applyNumberFormat="1" applyFont="1" applyFill="1" applyBorder="1" applyAlignment="1">
      <alignment horizontal="center" vertical="center"/>
    </xf>
    <xf numFmtId="0" fontId="26" fillId="34" borderId="11" xfId="4" applyFont="1" applyFill="1" applyBorder="1" applyAlignment="1">
      <alignment horizontal="center" vertical="center" wrapText="1"/>
    </xf>
    <xf numFmtId="2" fontId="1" fillId="34" borderId="0" xfId="4" applyNumberFormat="1" applyFont="1" applyFill="1" applyAlignment="1">
      <alignment horizontal="center" vertical="center"/>
    </xf>
    <xf numFmtId="2" fontId="28" fillId="0" borderId="11" xfId="4" applyNumberFormat="1" applyFont="1" applyBorder="1" applyAlignment="1">
      <alignment horizontal="center" vertical="center"/>
    </xf>
    <xf numFmtId="43" fontId="20" fillId="0" borderId="11" xfId="105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/>
    <xf numFmtId="2" fontId="26" fillId="0" borderId="11" xfId="647" applyNumberFormat="1" applyFont="1" applyFill="1" applyBorder="1" applyAlignment="1">
      <alignment vertical="center" wrapText="1"/>
    </xf>
    <xf numFmtId="0" fontId="26" fillId="0" borderId="13" xfId="647" applyFont="1" applyFill="1" applyBorder="1" applyAlignment="1">
      <alignment horizontal="center" vertical="center" wrapText="1"/>
    </xf>
    <xf numFmtId="0" fontId="26" fillId="0" borderId="13" xfId="5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188" fontId="26" fillId="0" borderId="13" xfId="0" applyNumberFormat="1" applyFont="1" applyFill="1" applyBorder="1" applyAlignment="1">
      <alignment horizontal="center" vertical="center" wrapText="1"/>
    </xf>
    <xf numFmtId="14" fontId="26" fillId="0" borderId="13" xfId="5" applyNumberFormat="1" applyFont="1" applyFill="1" applyBorder="1" applyAlignment="1">
      <alignment horizontal="center" vertical="center" wrapText="1"/>
    </xf>
    <xf numFmtId="2" fontId="26" fillId="0" borderId="15" xfId="5" applyNumberFormat="1" applyFont="1" applyFill="1" applyBorder="1" applyAlignment="1">
      <alignment vertical="center" wrapText="1"/>
    </xf>
    <xf numFmtId="0" fontId="26" fillId="0" borderId="15" xfId="5" applyFont="1" applyFill="1" applyBorder="1" applyAlignment="1">
      <alignment horizontal="center" vertical="center" wrapText="1"/>
    </xf>
    <xf numFmtId="2" fontId="26" fillId="0" borderId="15" xfId="0" applyNumberFormat="1" applyFont="1" applyFill="1" applyBorder="1" applyAlignment="1">
      <alignment vertical="center" wrapText="1"/>
    </xf>
    <xf numFmtId="0" fontId="26" fillId="0" borderId="15" xfId="0" applyFont="1" applyFill="1" applyBorder="1" applyAlignment="1">
      <alignment horizontal="center" vertical="center" wrapText="1"/>
    </xf>
    <xf numFmtId="2" fontId="26" fillId="46" borderId="11" xfId="5" applyNumberFormat="1" applyFont="1" applyFill="1" applyBorder="1" applyAlignment="1">
      <alignment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32" borderId="11" xfId="0" applyFont="1" applyFill="1" applyBorder="1" applyAlignment="1">
      <alignment horizontal="center" vertical="center" wrapText="1"/>
    </xf>
    <xf numFmtId="0" fontId="22" fillId="32" borderId="11" xfId="0" applyFont="1" applyFill="1" applyBorder="1" applyAlignment="1">
      <alignment vertical="center" wrapText="1"/>
    </xf>
    <xf numFmtId="2" fontId="22" fillId="32" borderId="11" xfId="0" applyNumberFormat="1" applyFont="1" applyFill="1" applyBorder="1" applyAlignment="1">
      <alignment vertical="center" wrapText="1"/>
    </xf>
    <xf numFmtId="2" fontId="19" fillId="0" borderId="0" xfId="0" applyNumberFormat="1" applyFont="1" applyAlignment="1">
      <alignment vertical="center"/>
    </xf>
    <xf numFmtId="0" fontId="20" fillId="0" borderId="0" xfId="653" applyFont="1"/>
    <xf numFmtId="0" fontId="22" fillId="0" borderId="0" xfId="653" applyFont="1" applyAlignment="1">
      <alignment vertical="center"/>
    </xf>
    <xf numFmtId="0" fontId="22" fillId="0" borderId="0" xfId="653" applyFont="1" applyAlignment="1">
      <alignment horizontal="center" vertical="center" wrapText="1"/>
    </xf>
    <xf numFmtId="0" fontId="20" fillId="0" borderId="11" xfId="653" applyFont="1" applyFill="1" applyBorder="1" applyAlignment="1">
      <alignment vertical="center"/>
    </xf>
    <xf numFmtId="0" fontId="20" fillId="0" borderId="0" xfId="653" applyFont="1" applyFill="1" applyAlignment="1">
      <alignment vertical="center"/>
    </xf>
    <xf numFmtId="0" fontId="19" fillId="0" borderId="11" xfId="653" applyFont="1" applyFill="1" applyBorder="1" applyAlignment="1">
      <alignment horizontal="center" vertical="center" wrapText="1"/>
    </xf>
    <xf numFmtId="0" fontId="19" fillId="0" borderId="11" xfId="653" applyFont="1" applyFill="1" applyBorder="1" applyAlignment="1">
      <alignment horizontal="left" vertical="center" wrapText="1"/>
    </xf>
    <xf numFmtId="0" fontId="19" fillId="0" borderId="11" xfId="653" applyFont="1" applyFill="1" applyBorder="1" applyAlignment="1">
      <alignment horizontal="left" vertical="center"/>
    </xf>
    <xf numFmtId="0" fontId="20" fillId="0" borderId="0" xfId="653" applyFont="1" applyAlignment="1">
      <alignment horizontal="left"/>
    </xf>
    <xf numFmtId="0" fontId="22" fillId="0" borderId="0" xfId="653" applyFont="1"/>
    <xf numFmtId="0" fontId="42" fillId="0" borderId="0" xfId="648" applyFont="1" applyFill="1" applyAlignment="1">
      <alignment horizontal="center" wrapText="1"/>
    </xf>
    <xf numFmtId="0" fontId="42" fillId="0" borderId="11" xfId="1011" applyFont="1" applyFill="1" applyBorder="1" applyAlignment="1">
      <alignment horizontal="center" vertical="center" wrapText="1"/>
    </xf>
    <xf numFmtId="0" fontId="42" fillId="0" borderId="11" xfId="1011" applyFont="1" applyFill="1" applyBorder="1" applyAlignment="1">
      <alignment horizontal="left" vertical="center" wrapText="1"/>
    </xf>
    <xf numFmtId="2" fontId="26" fillId="0" borderId="11" xfId="6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2" fontId="0" fillId="0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left" vertical="center" wrapText="1"/>
    </xf>
    <xf numFmtId="0" fontId="26" fillId="0" borderId="11" xfId="647" applyFont="1" applyFill="1" applyBorder="1" applyAlignment="1">
      <alignment horizontal="left" vertical="center" wrapText="1"/>
    </xf>
    <xf numFmtId="0" fontId="26" fillId="0" borderId="11" xfId="5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16" fillId="33" borderId="11" xfId="4" applyFont="1" applyFill="1" applyBorder="1" applyAlignment="1">
      <alignment horizontal="center" vertical="center"/>
    </xf>
    <xf numFmtId="0" fontId="0" fillId="33" borderId="11" xfId="0" applyFont="1" applyFill="1" applyBorder="1" applyAlignment="1">
      <alignment vertical="center" wrapText="1"/>
    </xf>
    <xf numFmtId="0" fontId="0" fillId="33" borderId="11" xfId="0" applyFont="1" applyFill="1" applyBorder="1"/>
    <xf numFmtId="0" fontId="20" fillId="0" borderId="0" xfId="1051" applyFont="1" applyAlignment="1">
      <alignment wrapText="1"/>
    </xf>
    <xf numFmtId="0" fontId="43" fillId="0" borderId="0" xfId="1051" applyFont="1" applyFill="1" applyAlignment="1">
      <alignment wrapText="1"/>
    </xf>
    <xf numFmtId="0" fontId="43" fillId="0" borderId="0" xfId="1051" applyFont="1" applyAlignment="1">
      <alignment wrapText="1"/>
    </xf>
    <xf numFmtId="0" fontId="22" fillId="0" borderId="0" xfId="1051" applyFont="1" applyAlignment="1">
      <alignment horizontal="center" wrapText="1"/>
    </xf>
    <xf numFmtId="0" fontId="46" fillId="0" borderId="20" xfId="863" applyFont="1" applyFill="1" applyBorder="1" applyAlignment="1">
      <alignment horizontal="left" vertical="center" wrapText="1"/>
    </xf>
    <xf numFmtId="0" fontId="27" fillId="0" borderId="0" xfId="1051" applyFont="1" applyFill="1" applyAlignment="1">
      <alignment wrapText="1"/>
    </xf>
    <xf numFmtId="2" fontId="22" fillId="0" borderId="0" xfId="1051" applyNumberFormat="1" applyFont="1" applyAlignment="1">
      <alignment wrapText="1"/>
    </xf>
    <xf numFmtId="0" fontId="22" fillId="0" borderId="0" xfId="1051" applyFont="1" applyAlignment="1">
      <alignment wrapText="1"/>
    </xf>
    <xf numFmtId="0" fontId="40" fillId="0" borderId="11" xfId="5" applyFont="1" applyFill="1" applyBorder="1" applyAlignment="1">
      <alignment horizontal="center" vertical="center" wrapText="1"/>
    </xf>
    <xf numFmtId="0" fontId="40" fillId="0" borderId="0" xfId="0" applyFont="1"/>
    <xf numFmtId="0" fontId="22" fillId="53" borderId="11" xfId="653" applyFont="1" applyFill="1" applyBorder="1" applyAlignment="1">
      <alignment horizontal="center" vertical="center" wrapText="1"/>
    </xf>
    <xf numFmtId="0" fontId="18" fillId="53" borderId="11" xfId="653" applyFont="1" applyFill="1" applyBorder="1" applyAlignment="1">
      <alignment horizontal="center" vertical="center" wrapText="1"/>
    </xf>
    <xf numFmtId="0" fontId="18" fillId="53" borderId="11" xfId="653" applyFont="1" applyFill="1" applyBorder="1" applyAlignment="1">
      <alignment horizontal="left" vertical="center" wrapText="1"/>
    </xf>
    <xf numFmtId="0" fontId="0" fillId="0" borderId="11" xfId="5" applyFont="1" applyFill="1" applyBorder="1" applyAlignment="1">
      <alignment horizontal="left" vertical="center" wrapText="1"/>
    </xf>
    <xf numFmtId="0" fontId="22" fillId="44" borderId="11" xfId="653" applyFont="1" applyFill="1" applyBorder="1" applyAlignment="1">
      <alignment vertical="center"/>
    </xf>
    <xf numFmtId="0" fontId="22" fillId="54" borderId="11" xfId="653" applyFont="1" applyFill="1" applyBorder="1" applyAlignment="1">
      <alignment vertical="center"/>
    </xf>
    <xf numFmtId="0" fontId="22" fillId="54" borderId="11" xfId="0" applyFont="1" applyFill="1" applyBorder="1" applyAlignment="1">
      <alignment horizontal="center" vertical="center" wrapText="1"/>
    </xf>
    <xf numFmtId="0" fontId="22" fillId="54" borderId="11" xfId="0" applyFont="1" applyFill="1" applyBorder="1" applyAlignment="1">
      <alignment vertical="center" wrapText="1"/>
    </xf>
    <xf numFmtId="2" fontId="22" fillId="54" borderId="11" xfId="0" applyNumberFormat="1" applyFont="1" applyFill="1" applyBorder="1" applyAlignment="1">
      <alignment vertical="center" wrapText="1"/>
    </xf>
    <xf numFmtId="0" fontId="18" fillId="54" borderId="11" xfId="0" applyFont="1" applyFill="1" applyBorder="1" applyAlignment="1">
      <alignment horizontal="center" vertical="center" wrapText="1"/>
    </xf>
    <xf numFmtId="0" fontId="44" fillId="53" borderId="11" xfId="5" applyFont="1" applyFill="1" applyBorder="1" applyAlignment="1">
      <alignment horizontal="center" vertical="center" wrapText="1"/>
    </xf>
    <xf numFmtId="0" fontId="16" fillId="53" borderId="11" xfId="4" applyFont="1" applyFill="1" applyBorder="1" applyAlignment="1">
      <alignment vertical="center"/>
    </xf>
    <xf numFmtId="0" fontId="16" fillId="53" borderId="11" xfId="4" applyFont="1" applyFill="1" applyBorder="1" applyAlignment="1">
      <alignment vertical="center" wrapText="1"/>
    </xf>
    <xf numFmtId="0" fontId="16" fillId="53" borderId="11" xfId="4" applyFont="1" applyFill="1" applyBorder="1" applyAlignment="1">
      <alignment horizontal="center" vertical="center" wrapText="1"/>
    </xf>
    <xf numFmtId="2" fontId="16" fillId="53" borderId="11" xfId="4" applyNumberFormat="1" applyFont="1" applyFill="1" applyBorder="1" applyAlignment="1">
      <alignment horizontal="center" vertical="center" wrapText="1"/>
    </xf>
    <xf numFmtId="0" fontId="1" fillId="0" borderId="16" xfId="4" applyFont="1" applyFill="1" applyBorder="1" applyAlignment="1">
      <alignment horizontal="center" vertical="center"/>
    </xf>
    <xf numFmtId="0" fontId="0" fillId="0" borderId="11" xfId="4" applyFont="1" applyFill="1" applyBorder="1" applyAlignment="1">
      <alignment horizontal="left" vertical="center" wrapText="1"/>
    </xf>
    <xf numFmtId="0" fontId="37" fillId="53" borderId="11" xfId="5" applyFont="1" applyFill="1" applyBorder="1" applyAlignment="1">
      <alignment horizontal="center" vertical="center" wrapText="1"/>
    </xf>
    <xf numFmtId="0" fontId="39" fillId="53" borderId="11" xfId="5" applyFont="1" applyFill="1" applyBorder="1" applyAlignment="1">
      <alignment horizontal="center" vertical="center" wrapText="1"/>
    </xf>
    <xf numFmtId="0" fontId="16" fillId="53" borderId="11" xfId="5" applyFont="1" applyFill="1" applyBorder="1" applyAlignment="1">
      <alignment horizontal="center" vertical="center" wrapText="1"/>
    </xf>
    <xf numFmtId="2" fontId="16" fillId="53" borderId="11" xfId="5" applyNumberFormat="1" applyFont="1" applyFill="1" applyBorder="1" applyAlignment="1">
      <alignment horizontal="center" vertical="center" wrapText="1"/>
    </xf>
    <xf numFmtId="2" fontId="44" fillId="53" borderId="11" xfId="5" applyNumberFormat="1" applyFont="1" applyFill="1" applyBorder="1" applyAlignment="1">
      <alignment horizontal="left" vertical="center" wrapText="1"/>
    </xf>
    <xf numFmtId="0" fontId="22" fillId="53" borderId="16" xfId="653" applyFont="1" applyFill="1" applyBorder="1" applyAlignment="1">
      <alignment horizontal="center" vertical="center" wrapText="1"/>
    </xf>
    <xf numFmtId="0" fontId="28" fillId="0" borderId="11" xfId="4" applyFont="1" applyFill="1" applyBorder="1" applyAlignment="1">
      <alignment vertical="center" wrapText="1"/>
    </xf>
    <xf numFmtId="2" fontId="26" fillId="0" borderId="11" xfId="4" applyNumberFormat="1" applyFont="1" applyFill="1" applyBorder="1" applyAlignment="1">
      <alignment horizontal="center" vertical="center"/>
    </xf>
    <xf numFmtId="2" fontId="28" fillId="0" borderId="11" xfId="4" applyNumberFormat="1" applyFont="1" applyFill="1" applyBorder="1" applyAlignment="1">
      <alignment horizontal="center"/>
    </xf>
    <xf numFmtId="0" fontId="28" fillId="0" borderId="16" xfId="4" applyFont="1" applyFill="1" applyBorder="1" applyAlignment="1">
      <alignment vertical="center" wrapText="1"/>
    </xf>
    <xf numFmtId="2" fontId="1" fillId="0" borderId="11" xfId="4" applyNumberFormat="1" applyFont="1" applyFill="1" applyBorder="1" applyAlignment="1">
      <alignment horizontal="center" vertical="center"/>
    </xf>
    <xf numFmtId="0" fontId="26" fillId="0" borderId="11" xfId="4" applyFont="1" applyFill="1" applyBorder="1" applyAlignment="1">
      <alignment horizontal="center" vertical="center"/>
    </xf>
    <xf numFmtId="0" fontId="26" fillId="0" borderId="11" xfId="4" applyFont="1" applyFill="1" applyBorder="1" applyAlignment="1">
      <alignment vertical="center" wrapText="1"/>
    </xf>
    <xf numFmtId="0" fontId="26" fillId="0" borderId="11" xfId="4" applyFont="1" applyFill="1" applyBorder="1" applyAlignment="1">
      <alignment horizontal="center" vertical="center" wrapText="1"/>
    </xf>
    <xf numFmtId="0" fontId="26" fillId="0" borderId="16" xfId="4" applyFont="1" applyFill="1" applyBorder="1" applyAlignment="1">
      <alignment vertical="center" wrapText="1"/>
    </xf>
    <xf numFmtId="0" fontId="26" fillId="0" borderId="11" xfId="4" applyFont="1" applyFill="1" applyBorder="1" applyAlignment="1">
      <alignment horizontal="left" vertical="center"/>
    </xf>
    <xf numFmtId="2" fontId="28" fillId="0" borderId="11" xfId="4" applyNumberFormat="1" applyFont="1" applyFill="1" applyBorder="1" applyAlignment="1">
      <alignment horizontal="center" vertical="center" wrapText="1"/>
    </xf>
    <xf numFmtId="2" fontId="26" fillId="46" borderId="14" xfId="5" applyNumberFormat="1" applyFont="1" applyFill="1" applyBorder="1" applyAlignment="1">
      <alignment vertical="center" wrapText="1"/>
    </xf>
    <xf numFmtId="14" fontId="26" fillId="46" borderId="13" xfId="5" applyNumberFormat="1" applyFont="1" applyFill="1" applyBorder="1" applyAlignment="1">
      <alignment horizontal="center" vertical="center" wrapText="1"/>
    </xf>
    <xf numFmtId="2" fontId="26" fillId="46" borderId="11" xfId="5" applyNumberFormat="1" applyFont="1" applyFill="1" applyBorder="1" applyAlignment="1">
      <alignment horizontal="center" vertical="center" wrapText="1"/>
    </xf>
    <xf numFmtId="2" fontId="26" fillId="46" borderId="11" xfId="1011" applyNumberFormat="1" applyFont="1" applyFill="1" applyBorder="1" applyAlignment="1">
      <alignment horizontal="center" vertical="center" wrapText="1"/>
    </xf>
    <xf numFmtId="0" fontId="26" fillId="46" borderId="13" xfId="0" applyFont="1" applyFill="1" applyBorder="1" applyAlignment="1">
      <alignment horizontal="center" vertical="center" wrapText="1"/>
    </xf>
    <xf numFmtId="2" fontId="26" fillId="0" borderId="14" xfId="5" applyNumberFormat="1" applyFont="1" applyFill="1" applyBorder="1" applyAlignment="1">
      <alignment vertical="center" wrapText="1"/>
    </xf>
    <xf numFmtId="2" fontId="26" fillId="0" borderId="14" xfId="0" applyNumberFormat="1" applyFont="1" applyFill="1" applyBorder="1" applyAlignment="1">
      <alignment vertical="center" wrapText="1"/>
    </xf>
    <xf numFmtId="0" fontId="16" fillId="53" borderId="11" xfId="5" applyFont="1" applyFill="1" applyBorder="1" applyAlignment="1">
      <alignment horizontal="left" vertical="center" wrapText="1"/>
    </xf>
    <xf numFmtId="2" fontId="39" fillId="53" borderId="11" xfId="5" applyNumberFormat="1" applyFont="1" applyFill="1" applyBorder="1" applyAlignment="1">
      <alignment horizontal="center" vertical="center" wrapText="1"/>
    </xf>
    <xf numFmtId="0" fontId="43" fillId="53" borderId="11" xfId="648" applyFont="1" applyFill="1" applyBorder="1" applyAlignment="1">
      <alignment horizontal="center" vertical="center"/>
    </xf>
    <xf numFmtId="0" fontId="43" fillId="53" borderId="11" xfId="648" applyFont="1" applyFill="1" applyBorder="1" applyAlignment="1">
      <alignment horizontal="center" vertical="center" wrapText="1"/>
    </xf>
    <xf numFmtId="0" fontId="37" fillId="53" borderId="11" xfId="5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2" fillId="43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2" fillId="32" borderId="11" xfId="0" applyFont="1" applyFill="1" applyBorder="1" applyAlignment="1">
      <alignment horizontal="center" vertical="center" wrapText="1"/>
    </xf>
    <xf numFmtId="0" fontId="22" fillId="54" borderId="11" xfId="0" applyFont="1" applyFill="1" applyBorder="1" applyAlignment="1">
      <alignment horizontal="center" vertical="center" wrapText="1"/>
    </xf>
    <xf numFmtId="0" fontId="22" fillId="54" borderId="11" xfId="653" applyFont="1" applyFill="1" applyBorder="1" applyAlignment="1">
      <alignment horizontal="center" vertical="center"/>
    </xf>
    <xf numFmtId="0" fontId="22" fillId="53" borderId="18" xfId="653" applyFont="1" applyFill="1" applyBorder="1" applyAlignment="1">
      <alignment horizontal="center" vertical="center" wrapText="1"/>
    </xf>
    <xf numFmtId="0" fontId="22" fillId="53" borderId="19" xfId="653" applyFont="1" applyFill="1" applyBorder="1" applyAlignment="1">
      <alignment horizontal="center" vertical="center" wrapText="1"/>
    </xf>
    <xf numFmtId="0" fontId="22" fillId="53" borderId="15" xfId="653" applyFont="1" applyFill="1" applyBorder="1" applyAlignment="1">
      <alignment horizontal="center" vertical="center" wrapText="1"/>
    </xf>
    <xf numFmtId="0" fontId="22" fillId="53" borderId="9" xfId="653" applyFont="1" applyFill="1" applyBorder="1" applyAlignment="1">
      <alignment horizontal="center" vertical="center" wrapText="1"/>
    </xf>
    <xf numFmtId="0" fontId="18" fillId="53" borderId="11" xfId="653" applyFont="1" applyFill="1" applyBorder="1" applyAlignment="1">
      <alignment horizontal="center" vertical="center" wrapText="1"/>
    </xf>
    <xf numFmtId="0" fontId="18" fillId="53" borderId="11" xfId="653" applyFont="1" applyFill="1" applyBorder="1" applyAlignment="1">
      <alignment horizontal="left" vertical="center" wrapText="1"/>
    </xf>
    <xf numFmtId="0" fontId="22" fillId="47" borderId="16" xfId="653" applyFont="1" applyFill="1" applyBorder="1" applyAlignment="1">
      <alignment horizontal="center" vertical="center"/>
    </xf>
    <xf numFmtId="0" fontId="22" fillId="47" borderId="17" xfId="653" applyFont="1" applyFill="1" applyBorder="1" applyAlignment="1">
      <alignment horizontal="center" vertical="center"/>
    </xf>
    <xf numFmtId="0" fontId="22" fillId="47" borderId="13" xfId="653" applyFont="1" applyFill="1" applyBorder="1" applyAlignment="1">
      <alignment horizontal="center" vertical="center"/>
    </xf>
    <xf numFmtId="0" fontId="22" fillId="48" borderId="11" xfId="653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2" fontId="37" fillId="53" borderId="11" xfId="5" applyNumberFormat="1" applyFont="1" applyFill="1" applyBorder="1" applyAlignment="1">
      <alignment horizontal="center" vertical="center" wrapText="1"/>
    </xf>
    <xf numFmtId="0" fontId="44" fillId="44" borderId="11" xfId="5" applyFont="1" applyFill="1" applyBorder="1" applyAlignment="1">
      <alignment horizontal="left" vertical="center" wrapText="1"/>
    </xf>
    <xf numFmtId="0" fontId="37" fillId="53" borderId="11" xfId="5" applyFont="1" applyFill="1" applyBorder="1" applyAlignment="1">
      <alignment horizontal="center" vertical="center" wrapText="1"/>
    </xf>
    <xf numFmtId="0" fontId="16" fillId="53" borderId="16" xfId="4" applyFont="1" applyFill="1" applyBorder="1" applyAlignment="1">
      <alignment horizontal="center" vertical="center"/>
    </xf>
    <xf numFmtId="0" fontId="16" fillId="53" borderId="17" xfId="4" applyFont="1" applyFill="1" applyBorder="1" applyAlignment="1">
      <alignment horizontal="center" vertical="center"/>
    </xf>
    <xf numFmtId="0" fontId="16" fillId="53" borderId="13" xfId="4" applyFont="1" applyFill="1" applyBorder="1" applyAlignment="1">
      <alignment horizontal="center" vertical="center"/>
    </xf>
    <xf numFmtId="2" fontId="44" fillId="53" borderId="11" xfId="5" applyNumberFormat="1" applyFont="1" applyFill="1" applyBorder="1" applyAlignment="1">
      <alignment horizontal="center" vertical="center" wrapText="1"/>
    </xf>
    <xf numFmtId="0" fontId="44" fillId="53" borderId="11" xfId="5" applyFont="1" applyFill="1" applyBorder="1" applyAlignment="1">
      <alignment horizontal="center" vertical="center" wrapText="1"/>
    </xf>
    <xf numFmtId="0" fontId="44" fillId="53" borderId="15" xfId="5" applyFont="1" applyFill="1" applyBorder="1" applyAlignment="1">
      <alignment horizontal="center" vertical="center" wrapText="1"/>
    </xf>
    <xf numFmtId="0" fontId="44" fillId="53" borderId="9" xfId="5" applyFont="1" applyFill="1" applyBorder="1" applyAlignment="1">
      <alignment horizontal="center" vertical="center" wrapText="1"/>
    </xf>
    <xf numFmtId="0" fontId="16" fillId="34" borderId="12" xfId="5" applyFont="1" applyFill="1" applyBorder="1" applyAlignment="1">
      <alignment horizontal="center" vertical="center" wrapText="1"/>
    </xf>
    <xf numFmtId="2" fontId="44" fillId="53" borderId="15" xfId="5" applyNumberFormat="1" applyFont="1" applyFill="1" applyBorder="1" applyAlignment="1">
      <alignment horizontal="center" vertical="center" wrapText="1"/>
    </xf>
    <xf numFmtId="2" fontId="44" fillId="53" borderId="9" xfId="5" applyNumberFormat="1" applyFont="1" applyFill="1" applyBorder="1" applyAlignment="1">
      <alignment horizontal="center" vertical="center" wrapText="1"/>
    </xf>
    <xf numFmtId="2" fontId="37" fillId="33" borderId="11" xfId="5" applyNumberFormat="1" applyFont="1" applyFill="1" applyBorder="1" applyAlignment="1">
      <alignment horizontal="center" vertical="center" wrapText="1"/>
    </xf>
    <xf numFmtId="0" fontId="37" fillId="53" borderId="15" xfId="5" applyFont="1" applyFill="1" applyBorder="1" applyAlignment="1">
      <alignment horizontal="center" vertical="center" wrapText="1"/>
    </xf>
    <xf numFmtId="0" fontId="37" fillId="53" borderId="9" xfId="5" applyFont="1" applyFill="1" applyBorder="1" applyAlignment="1">
      <alignment horizontal="center" vertical="center" wrapText="1"/>
    </xf>
    <xf numFmtId="2" fontId="37" fillId="53" borderId="15" xfId="5" applyNumberFormat="1" applyFont="1" applyFill="1" applyBorder="1" applyAlignment="1">
      <alignment horizontal="center" vertical="center" wrapText="1"/>
    </xf>
    <xf numFmtId="2" fontId="37" fillId="53" borderId="9" xfId="5" applyNumberFormat="1" applyFont="1" applyFill="1" applyBorder="1" applyAlignment="1">
      <alignment horizontal="center" vertical="center" wrapText="1"/>
    </xf>
    <xf numFmtId="0" fontId="44" fillId="45" borderId="11" xfId="5" applyFont="1" applyFill="1" applyBorder="1" applyAlignment="1">
      <alignment horizontal="center" vertical="center" wrapText="1"/>
    </xf>
    <xf numFmtId="0" fontId="37" fillId="33" borderId="11" xfId="5" applyFont="1" applyFill="1" applyBorder="1" applyAlignment="1">
      <alignment horizontal="center" vertical="center" wrapText="1"/>
    </xf>
    <xf numFmtId="0" fontId="37" fillId="53" borderId="13" xfId="5" applyFont="1" applyFill="1" applyBorder="1" applyAlignment="1">
      <alignment horizontal="center" vertical="center" wrapText="1"/>
    </xf>
    <xf numFmtId="0" fontId="40" fillId="0" borderId="15" xfId="648" applyFont="1" applyFill="1" applyBorder="1" applyAlignment="1">
      <alignment horizontal="center" vertical="center" wrapText="1"/>
    </xf>
    <xf numFmtId="0" fontId="40" fillId="0" borderId="14" xfId="648" applyFont="1" applyFill="1" applyBorder="1" applyAlignment="1">
      <alignment horizontal="center" vertical="center" wrapText="1"/>
    </xf>
    <xf numFmtId="0" fontId="41" fillId="0" borderId="12" xfId="648" applyFont="1" applyFill="1" applyBorder="1" applyAlignment="1">
      <alignment horizontal="center"/>
    </xf>
    <xf numFmtId="0" fontId="41" fillId="53" borderId="11" xfId="648" applyFont="1" applyFill="1" applyBorder="1" applyAlignment="1">
      <alignment horizontal="center" vertical="center" wrapText="1"/>
    </xf>
    <xf numFmtId="0" fontId="16" fillId="35" borderId="11" xfId="1011" applyFont="1" applyFill="1" applyBorder="1" applyAlignment="1">
      <alignment horizontal="center" vertical="center" wrapText="1"/>
    </xf>
    <xf numFmtId="2" fontId="37" fillId="38" borderId="15" xfId="5" applyNumberFormat="1" applyFont="1" applyFill="1" applyBorder="1" applyAlignment="1">
      <alignment horizontal="center" vertical="center" wrapText="1"/>
    </xf>
    <xf numFmtId="2" fontId="37" fillId="38" borderId="9" xfId="5" applyNumberFormat="1" applyFont="1" applyFill="1" applyBorder="1" applyAlignment="1">
      <alignment horizontal="center" vertical="center" wrapText="1"/>
    </xf>
    <xf numFmtId="0" fontId="40" fillId="0" borderId="9" xfId="648" applyFont="1" applyFill="1" applyBorder="1" applyAlignment="1">
      <alignment horizontal="center" vertical="center" wrapText="1"/>
    </xf>
    <xf numFmtId="0" fontId="45" fillId="49" borderId="21" xfId="1051" applyFont="1" applyFill="1" applyBorder="1" applyAlignment="1">
      <alignment horizontal="center" vertical="center" wrapText="1"/>
    </xf>
    <xf numFmtId="0" fontId="43" fillId="50" borderId="21" xfId="5" applyFont="1" applyFill="1" applyBorder="1" applyAlignment="1">
      <alignment horizontal="center" vertical="center" wrapText="1"/>
    </xf>
    <xf numFmtId="0" fontId="43" fillId="39" borderId="21" xfId="5" applyFont="1" applyFill="1" applyBorder="1" applyAlignment="1">
      <alignment horizontal="center" vertical="center" wrapText="1"/>
    </xf>
    <xf numFmtId="0" fontId="43" fillId="51" borderId="21" xfId="5" applyFont="1" applyFill="1" applyBorder="1" applyAlignment="1">
      <alignment horizontal="center" vertical="center" wrapText="1"/>
    </xf>
    <xf numFmtId="0" fontId="43" fillId="52" borderId="21" xfId="5" applyFont="1" applyFill="1" applyBorder="1" applyAlignment="1">
      <alignment horizontal="center" vertical="center" wrapText="1"/>
    </xf>
    <xf numFmtId="0" fontId="22" fillId="0" borderId="21" xfId="1051" applyFont="1" applyFill="1" applyBorder="1" applyAlignment="1">
      <alignment horizontal="center" vertical="center" wrapText="1"/>
    </xf>
    <xf numFmtId="1" fontId="43" fillId="38" borderId="21" xfId="1051" applyNumberFormat="1" applyFont="1" applyFill="1" applyBorder="1" applyAlignment="1">
      <alignment horizontal="center" wrapText="1"/>
    </xf>
    <xf numFmtId="0" fontId="43" fillId="38" borderId="21" xfId="5" applyFont="1" applyFill="1" applyBorder="1" applyAlignment="1">
      <alignment horizontal="center" vertical="center" wrapText="1"/>
    </xf>
    <xf numFmtId="0" fontId="43" fillId="0" borderId="21" xfId="1051" applyFont="1" applyFill="1" applyBorder="1" applyAlignment="1">
      <alignment horizontal="center" vertical="center" wrapText="1"/>
    </xf>
    <xf numFmtId="0" fontId="43" fillId="0" borderId="21" xfId="5" applyFont="1" applyFill="1" applyBorder="1" applyAlignment="1">
      <alignment horizontal="center" vertical="center" wrapText="1"/>
    </xf>
    <xf numFmtId="0" fontId="43" fillId="53" borderId="21" xfId="1051" applyFont="1" applyFill="1" applyBorder="1" applyAlignment="1">
      <alignment horizontal="center" vertical="center" wrapText="1"/>
    </xf>
    <xf numFmtId="2" fontId="43" fillId="53" borderId="21" xfId="1051" applyNumberFormat="1" applyFont="1" applyFill="1" applyBorder="1" applyAlignment="1">
      <alignment horizontal="center" vertical="center" wrapText="1"/>
    </xf>
    <xf numFmtId="0" fontId="27" fillId="0" borderId="21" xfId="1051" applyFont="1" applyFill="1" applyBorder="1" applyAlignment="1">
      <alignment horizontal="center" vertical="center" wrapText="1"/>
    </xf>
    <xf numFmtId="0" fontId="46" fillId="0" borderId="21" xfId="863" applyFont="1" applyFill="1" applyBorder="1" applyAlignment="1">
      <alignment horizontal="left" vertical="center" wrapText="1"/>
    </xf>
    <xf numFmtId="0" fontId="27" fillId="0" borderId="21" xfId="1051" applyFont="1" applyFill="1" applyBorder="1" applyAlignment="1">
      <alignment vertical="center" wrapText="1"/>
    </xf>
    <xf numFmtId="2" fontId="43" fillId="0" borderId="21" xfId="1051" applyNumberFormat="1" applyFont="1" applyFill="1" applyBorder="1" applyAlignment="1">
      <alignment vertical="center" wrapText="1"/>
    </xf>
    <xf numFmtId="2" fontId="43" fillId="0" borderId="21" xfId="1051" applyNumberFormat="1" applyFont="1" applyFill="1" applyBorder="1" applyAlignment="1">
      <alignment wrapText="1"/>
    </xf>
    <xf numFmtId="0" fontId="20" fillId="0" borderId="21" xfId="1051" applyFont="1" applyFill="1" applyBorder="1" applyAlignment="1">
      <alignment horizontal="center" vertical="center" wrapText="1"/>
    </xf>
    <xf numFmtId="0" fontId="46" fillId="50" borderId="21" xfId="863" applyFont="1" applyFill="1" applyBorder="1" applyAlignment="1">
      <alignment horizontal="left" vertical="center" wrapText="1"/>
    </xf>
    <xf numFmtId="0" fontId="38" fillId="0" borderId="21" xfId="0" applyFont="1" applyFill="1" applyBorder="1" applyAlignment="1">
      <alignment horizontal="left" vertical="center" wrapText="1"/>
    </xf>
    <xf numFmtId="0" fontId="43" fillId="53" borderId="21" xfId="1051" applyFont="1" applyFill="1" applyBorder="1" applyAlignment="1">
      <alignment vertical="center" wrapText="1"/>
    </xf>
    <xf numFmtId="0" fontId="43" fillId="53" borderId="21" xfId="1051" applyFont="1" applyFill="1" applyBorder="1" applyAlignment="1">
      <alignment wrapText="1"/>
    </xf>
    <xf numFmtId="2" fontId="43" fillId="53" borderId="21" xfId="1051" applyNumberFormat="1" applyFont="1" applyFill="1" applyBorder="1" applyAlignment="1">
      <alignment wrapText="1"/>
    </xf>
    <xf numFmtId="0" fontId="47" fillId="0" borderId="12" xfId="0" applyFont="1" applyBorder="1" applyAlignment="1">
      <alignment horizontal="center" vertical="center"/>
    </xf>
    <xf numFmtId="0" fontId="48" fillId="0" borderId="12" xfId="653" applyFont="1" applyBorder="1" applyAlignment="1">
      <alignment horizontal="center" vertical="center"/>
    </xf>
    <xf numFmtId="0" fontId="48" fillId="0" borderId="0" xfId="1051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34" borderId="12" xfId="5" applyFont="1" applyFill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/>
    </xf>
    <xf numFmtId="0" fontId="26" fillId="0" borderId="0" xfId="0" applyFont="1"/>
    <xf numFmtId="0" fontId="46" fillId="53" borderId="0" xfId="0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2" fontId="26" fillId="0" borderId="11" xfId="6" applyNumberFormat="1" applyFont="1" applyFill="1" applyBorder="1" applyAlignment="1">
      <alignment vertical="center" wrapText="1"/>
    </xf>
    <xf numFmtId="2" fontId="26" fillId="0" borderId="11" xfId="0" applyNumberFormat="1" applyFont="1" applyFill="1" applyBorder="1"/>
    <xf numFmtId="0" fontId="26" fillId="0" borderId="0" xfId="0" applyFont="1" applyFill="1"/>
    <xf numFmtId="2" fontId="26" fillId="0" borderId="11" xfId="0" applyNumberFormat="1" applyFont="1" applyFill="1" applyBorder="1" applyAlignment="1">
      <alignment vertical="center"/>
    </xf>
    <xf numFmtId="0" fontId="26" fillId="0" borderId="14" xfId="5" applyFont="1" applyFill="1" applyBorder="1" applyAlignment="1">
      <alignment horizontal="center" vertical="center" wrapText="1"/>
    </xf>
    <xf numFmtId="2" fontId="26" fillId="0" borderId="14" xfId="5" applyNumberFormat="1" applyFont="1" applyFill="1" applyBorder="1" applyAlignment="1">
      <alignment horizontal="center" vertical="center" wrapText="1"/>
    </xf>
    <xf numFmtId="2" fontId="26" fillId="0" borderId="14" xfId="6" applyNumberFormat="1" applyFont="1" applyFill="1" applyBorder="1" applyAlignment="1">
      <alignment vertical="center" wrapText="1"/>
    </xf>
    <xf numFmtId="2" fontId="26" fillId="0" borderId="14" xfId="0" applyNumberFormat="1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wrapText="1"/>
    </xf>
    <xf numFmtId="2" fontId="26" fillId="0" borderId="14" xfId="0" applyNumberFormat="1" applyFont="1" applyFill="1" applyBorder="1"/>
    <xf numFmtId="0" fontId="26" fillId="40" borderId="0" xfId="0" applyFont="1" applyFill="1"/>
    <xf numFmtId="0" fontId="26" fillId="0" borderId="13" xfId="6" applyFont="1" applyFill="1" applyBorder="1" applyAlignment="1">
      <alignment horizontal="center" vertical="center" wrapText="1"/>
    </xf>
    <xf numFmtId="2" fontId="26" fillId="0" borderId="14" xfId="6" applyNumberFormat="1" applyFont="1" applyFill="1" applyBorder="1" applyAlignment="1">
      <alignment horizontal="center" vertical="center" wrapText="1"/>
    </xf>
    <xf numFmtId="0" fontId="24" fillId="0" borderId="14" xfId="5" applyFont="1" applyFill="1" applyBorder="1" applyAlignment="1">
      <alignment vertical="center" wrapText="1"/>
    </xf>
    <xf numFmtId="2" fontId="26" fillId="0" borderId="14" xfId="0" applyNumberFormat="1" applyFont="1" applyFill="1" applyBorder="1" applyAlignment="1">
      <alignment vertical="center"/>
    </xf>
    <xf numFmtId="14" fontId="26" fillId="0" borderId="13" xfId="0" applyNumberFormat="1" applyFont="1" applyFill="1" applyBorder="1" applyAlignment="1">
      <alignment horizontal="center" wrapText="1"/>
    </xf>
    <xf numFmtId="0" fontId="24" fillId="0" borderId="11" xfId="5" applyFont="1" applyFill="1" applyBorder="1" applyAlignment="1">
      <alignment horizontal="center" vertical="center" wrapText="1"/>
    </xf>
    <xf numFmtId="2" fontId="24" fillId="0" borderId="11" xfId="5" applyNumberFormat="1" applyFont="1" applyFill="1" applyBorder="1" applyAlignment="1">
      <alignment horizontal="center" vertical="center" wrapText="1"/>
    </xf>
    <xf numFmtId="1" fontId="26" fillId="0" borderId="11" xfId="5" applyNumberFormat="1" applyFont="1" applyFill="1" applyBorder="1" applyAlignment="1">
      <alignment vertical="center" wrapText="1"/>
    </xf>
    <xf numFmtId="2" fontId="24" fillId="0" borderId="11" xfId="5" applyNumberFormat="1" applyFont="1" applyFill="1" applyBorder="1" applyAlignment="1">
      <alignment vertical="center" wrapText="1"/>
    </xf>
    <xf numFmtId="0" fontId="26" fillId="0" borderId="13" xfId="0" applyFont="1" applyFill="1" applyBorder="1"/>
    <xf numFmtId="0" fontId="26" fillId="46" borderId="11" xfId="5" applyFont="1" applyFill="1" applyBorder="1" applyAlignment="1">
      <alignment horizontal="center" vertical="center" wrapText="1"/>
    </xf>
    <xf numFmtId="2" fontId="26" fillId="46" borderId="11" xfId="6" applyNumberFormat="1" applyFont="1" applyFill="1" applyBorder="1" applyAlignment="1">
      <alignment vertical="center" wrapText="1"/>
    </xf>
    <xf numFmtId="0" fontId="26" fillId="46" borderId="11" xfId="0" applyFont="1" applyFill="1" applyBorder="1" applyAlignment="1">
      <alignment horizontal="center" vertical="center" wrapText="1"/>
    </xf>
    <xf numFmtId="0" fontId="26" fillId="46" borderId="13" xfId="6" applyFont="1" applyFill="1" applyBorder="1" applyAlignment="1">
      <alignment horizontal="center" vertical="center" wrapText="1"/>
    </xf>
    <xf numFmtId="2" fontId="26" fillId="46" borderId="11" xfId="0" applyNumberFormat="1" applyFont="1" applyFill="1" applyBorder="1"/>
    <xf numFmtId="0" fontId="26" fillId="46" borderId="11" xfId="0" applyFont="1" applyFill="1" applyBorder="1" applyAlignment="1">
      <alignment vertical="center" wrapText="1"/>
    </xf>
    <xf numFmtId="2" fontId="24" fillId="0" borderId="11" xfId="6" applyNumberFormat="1" applyFont="1" applyFill="1" applyBorder="1" applyAlignment="1">
      <alignment vertical="center" wrapText="1"/>
    </xf>
    <xf numFmtId="17" fontId="26" fillId="0" borderId="13" xfId="6" applyNumberFormat="1" applyFont="1" applyFill="1" applyBorder="1" applyAlignment="1">
      <alignment horizontal="center" vertical="center" wrapText="1"/>
    </xf>
    <xf numFmtId="0" fontId="44" fillId="44" borderId="11" xfId="5" applyFont="1" applyFill="1" applyBorder="1" applyAlignment="1">
      <alignment horizontal="center" vertical="center" wrapText="1"/>
    </xf>
    <xf numFmtId="2" fontId="44" fillId="44" borderId="11" xfId="5" applyNumberFormat="1" applyFont="1" applyFill="1" applyBorder="1" applyAlignment="1">
      <alignment horizontal="center" vertical="center" wrapText="1"/>
    </xf>
    <xf numFmtId="2" fontId="26" fillId="0" borderId="11" xfId="0" applyNumberFormat="1" applyFont="1" applyBorder="1" applyAlignment="1">
      <alignment vertical="center" wrapText="1"/>
    </xf>
    <xf numFmtId="0" fontId="44" fillId="0" borderId="0" xfId="0" applyFont="1"/>
    <xf numFmtId="0" fontId="24" fillId="0" borderId="11" xfId="5" applyFont="1" applyFill="1" applyBorder="1" applyAlignment="1">
      <alignment vertical="center" wrapText="1"/>
    </xf>
    <xf numFmtId="0" fontId="26" fillId="0" borderId="11" xfId="0" applyFont="1" applyFill="1" applyBorder="1" applyAlignment="1">
      <alignment wrapText="1"/>
    </xf>
    <xf numFmtId="0" fontId="26" fillId="46" borderId="14" xfId="5" applyFont="1" applyFill="1" applyBorder="1" applyAlignment="1">
      <alignment horizontal="center" vertical="center" wrapText="1"/>
    </xf>
    <xf numFmtId="2" fontId="26" fillId="46" borderId="14" xfId="5" applyNumberFormat="1" applyFont="1" applyFill="1" applyBorder="1" applyAlignment="1">
      <alignment horizontal="center" vertical="center" wrapText="1"/>
    </xf>
    <xf numFmtId="2" fontId="26" fillId="46" borderId="14" xfId="1011" applyNumberFormat="1" applyFont="1" applyFill="1" applyBorder="1" applyAlignment="1">
      <alignment vertical="center"/>
    </xf>
    <xf numFmtId="2" fontId="26" fillId="46" borderId="14" xfId="0" applyNumberFormat="1" applyFont="1" applyFill="1" applyBorder="1" applyAlignment="1">
      <alignment vertical="top" wrapText="1"/>
    </xf>
    <xf numFmtId="0" fontId="26" fillId="46" borderId="14" xfId="0" applyFont="1" applyFill="1" applyBorder="1" applyAlignment="1">
      <alignment vertical="center" wrapText="1"/>
    </xf>
    <xf numFmtId="0" fontId="26" fillId="46" borderId="11" xfId="0" applyFont="1" applyFill="1" applyBorder="1" applyAlignment="1">
      <alignment horizontal="center" vertical="top" wrapText="1"/>
    </xf>
    <xf numFmtId="0" fontId="26" fillId="46" borderId="0" xfId="0" applyFont="1" applyFill="1" applyAlignment="1">
      <alignment vertical="center"/>
    </xf>
    <xf numFmtId="2" fontId="26" fillId="46" borderId="14" xfId="0" applyNumberFormat="1" applyFont="1" applyFill="1" applyBorder="1" applyAlignment="1">
      <alignment vertical="center"/>
    </xf>
    <xf numFmtId="0" fontId="26" fillId="41" borderId="14" xfId="0" applyFont="1" applyFill="1" applyBorder="1" applyAlignment="1">
      <alignment vertical="center" wrapText="1"/>
    </xf>
    <xf numFmtId="0" fontId="26" fillId="0" borderId="14" xfId="0" applyFont="1" applyFill="1" applyBorder="1" applyAlignment="1">
      <alignment vertical="center" wrapText="1"/>
    </xf>
    <xf numFmtId="2" fontId="26" fillId="0" borderId="11" xfId="0" applyNumberFormat="1" applyFont="1" applyFill="1" applyBorder="1" applyAlignment="1">
      <alignment vertical="top" wrapText="1"/>
    </xf>
    <xf numFmtId="2" fontId="26" fillId="0" borderId="15" xfId="5" applyNumberFormat="1" applyFont="1" applyFill="1" applyBorder="1" applyAlignment="1">
      <alignment horizontal="center" vertical="center" wrapText="1"/>
    </xf>
    <xf numFmtId="2" fontId="26" fillId="0" borderId="15" xfId="6" applyNumberFormat="1" applyFont="1" applyFill="1" applyBorder="1" applyAlignment="1">
      <alignment vertical="center" wrapText="1"/>
    </xf>
    <xf numFmtId="2" fontId="26" fillId="0" borderId="15" xfId="0" applyNumberFormat="1" applyFont="1" applyFill="1" applyBorder="1"/>
    <xf numFmtId="0" fontId="26" fillId="0" borderId="15" xfId="0" applyFont="1" applyFill="1" applyBorder="1" applyAlignment="1">
      <alignment vertical="center" wrapText="1"/>
    </xf>
    <xf numFmtId="2" fontId="26" fillId="46" borderId="11" xfId="6" applyNumberFormat="1" applyFont="1" applyFill="1" applyBorder="1" applyAlignment="1">
      <alignment horizontal="center" vertical="center" wrapText="1"/>
    </xf>
    <xf numFmtId="0" fontId="26" fillId="41" borderId="11" xfId="0" applyFont="1" applyFill="1" applyBorder="1"/>
    <xf numFmtId="2" fontId="26" fillId="0" borderId="11" xfId="0" applyNumberFormat="1" applyFont="1" applyFill="1" applyBorder="1" applyAlignment="1">
      <alignment wrapText="1"/>
    </xf>
    <xf numFmtId="0" fontId="24" fillId="0" borderId="15" xfId="5" applyFont="1" applyFill="1" applyBorder="1" applyAlignment="1">
      <alignment horizontal="center" vertical="center" wrapText="1"/>
    </xf>
    <xf numFmtId="2" fontId="24" fillId="0" borderId="15" xfId="5" applyNumberFormat="1" applyFont="1" applyFill="1" applyBorder="1" applyAlignment="1">
      <alignment horizontal="center" vertical="center" wrapText="1"/>
    </xf>
    <xf numFmtId="1" fontId="26" fillId="0" borderId="15" xfId="5" applyNumberFormat="1" applyFont="1" applyFill="1" applyBorder="1" applyAlignment="1">
      <alignment vertical="center" wrapText="1"/>
    </xf>
    <xf numFmtId="2" fontId="24" fillId="0" borderId="15" xfId="5" applyNumberFormat="1" applyFont="1" applyFill="1" applyBorder="1" applyAlignment="1">
      <alignment vertical="center" wrapText="1"/>
    </xf>
    <xf numFmtId="2" fontId="26" fillId="0" borderId="15" xfId="0" applyNumberFormat="1" applyFont="1" applyFill="1" applyBorder="1" applyAlignment="1">
      <alignment vertical="center"/>
    </xf>
    <xf numFmtId="0" fontId="24" fillId="46" borderId="11" xfId="5" applyFont="1" applyFill="1" applyBorder="1" applyAlignment="1">
      <alignment horizontal="center" vertical="center" wrapText="1"/>
    </xf>
    <xf numFmtId="2" fontId="24" fillId="46" borderId="11" xfId="5" applyNumberFormat="1" applyFont="1" applyFill="1" applyBorder="1" applyAlignment="1">
      <alignment horizontal="center" vertical="center" wrapText="1"/>
    </xf>
    <xf numFmtId="2" fontId="26" fillId="46" borderId="11" xfId="1011" applyNumberFormat="1" applyFont="1" applyFill="1" applyBorder="1" applyAlignment="1">
      <alignment horizontal="center" vertical="center"/>
    </xf>
    <xf numFmtId="2" fontId="26" fillId="46" borderId="11" xfId="0" applyNumberFormat="1" applyFont="1" applyFill="1" applyBorder="1" applyAlignment="1">
      <alignment vertical="center" wrapText="1"/>
    </xf>
    <xf numFmtId="1" fontId="26" fillId="46" borderId="11" xfId="5" applyNumberFormat="1" applyFont="1" applyFill="1" applyBorder="1" applyAlignment="1">
      <alignment horizontal="center" vertical="center" wrapText="1"/>
    </xf>
    <xf numFmtId="0" fontId="26" fillId="46" borderId="13" xfId="0" applyFont="1" applyFill="1" applyBorder="1"/>
    <xf numFmtId="2" fontId="26" fillId="46" borderId="11" xfId="0" applyNumberFormat="1" applyFont="1" applyFill="1" applyBorder="1" applyAlignment="1">
      <alignment vertical="center"/>
    </xf>
    <xf numFmtId="0" fontId="26" fillId="41" borderId="11" xfId="0" applyFont="1" applyFill="1" applyBorder="1" applyAlignment="1">
      <alignment vertical="center" wrapText="1"/>
    </xf>
    <xf numFmtId="0" fontId="26" fillId="0" borderId="13" xfId="0" applyFont="1" applyFill="1" applyBorder="1" applyAlignment="1">
      <alignment horizontal="center" wrapText="1"/>
    </xf>
    <xf numFmtId="0" fontId="26" fillId="46" borderId="13" xfId="5" applyFont="1" applyFill="1" applyBorder="1" applyAlignment="1">
      <alignment horizontal="center" vertical="center" wrapText="1"/>
    </xf>
    <xf numFmtId="14" fontId="26" fillId="0" borderId="13" xfId="6" applyNumberFormat="1" applyFont="1" applyFill="1" applyBorder="1" applyAlignment="1">
      <alignment horizontal="center" vertical="center" wrapText="1"/>
    </xf>
    <xf numFmtId="2" fontId="26" fillId="0" borderId="15" xfId="0" applyNumberFormat="1" applyFont="1" applyFill="1" applyBorder="1" applyAlignment="1">
      <alignment wrapText="1"/>
    </xf>
    <xf numFmtId="2" fontId="26" fillId="46" borderId="11" xfId="0" applyNumberFormat="1" applyFont="1" applyFill="1" applyBorder="1" applyAlignment="1">
      <alignment wrapText="1"/>
    </xf>
    <xf numFmtId="1" fontId="26" fillId="46" borderId="11" xfId="5" applyNumberFormat="1" applyFont="1" applyFill="1" applyBorder="1" applyAlignment="1">
      <alignment vertical="center" wrapText="1"/>
    </xf>
    <xf numFmtId="2" fontId="44" fillId="0" borderId="11" xfId="0" applyNumberFormat="1" applyFont="1" applyFill="1" applyBorder="1" applyAlignment="1">
      <alignment vertical="center" wrapText="1"/>
    </xf>
    <xf numFmtId="0" fontId="44" fillId="53" borderId="11" xfId="0" applyFont="1" applyFill="1" applyBorder="1" applyAlignment="1">
      <alignment vertical="center"/>
    </xf>
    <xf numFmtId="2" fontId="44" fillId="53" borderId="11" xfId="0" applyNumberFormat="1" applyFont="1" applyFill="1" applyBorder="1" applyAlignment="1">
      <alignment vertical="center"/>
    </xf>
    <xf numFmtId="0" fontId="44" fillId="53" borderId="13" xfId="0" applyFont="1" applyFill="1" applyBorder="1" applyAlignment="1">
      <alignment vertical="center"/>
    </xf>
    <xf numFmtId="0" fontId="26" fillId="0" borderId="11" xfId="0" applyFont="1" applyBorder="1" applyAlignment="1">
      <alignment vertical="center" wrapText="1"/>
    </xf>
    <xf numFmtId="0" fontId="26" fillId="0" borderId="0" xfId="0" applyFont="1" applyAlignment="1"/>
    <xf numFmtId="0" fontId="26" fillId="0" borderId="0" xfId="0" applyFont="1" applyAlignment="1">
      <alignment vertical="center"/>
    </xf>
    <xf numFmtId="2" fontId="26" fillId="0" borderId="0" xfId="0" applyNumberFormat="1" applyFont="1"/>
    <xf numFmtId="2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11" xfId="6" applyFont="1" applyFill="1" applyBorder="1" applyAlignment="1">
      <alignment vertical="center" wrapText="1"/>
    </xf>
    <xf numFmtId="0" fontId="0" fillId="0" borderId="11" xfId="5" applyFont="1" applyFill="1" applyBorder="1" applyAlignment="1">
      <alignment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7" fillId="0" borderId="0" xfId="648" applyFont="1" applyFill="1" applyBorder="1" applyAlignment="1">
      <alignment vertical="center"/>
    </xf>
    <xf numFmtId="0" fontId="27" fillId="0" borderId="0" xfId="648" applyFont="1" applyFill="1" applyBorder="1" applyAlignment="1">
      <alignment vertical="center" wrapText="1"/>
    </xf>
    <xf numFmtId="0" fontId="27" fillId="0" borderId="0" xfId="648" applyFont="1" applyFill="1" applyBorder="1" applyAlignment="1">
      <alignment horizontal="center" vertical="center"/>
    </xf>
    <xf numFmtId="0" fontId="41" fillId="0" borderId="12" xfId="648" applyFont="1" applyFill="1" applyBorder="1" applyAlignment="1">
      <alignment horizontal="center" vertical="center"/>
    </xf>
    <xf numFmtId="0" fontId="40" fillId="53" borderId="11" xfId="648" applyFont="1" applyFill="1" applyBorder="1" applyAlignment="1">
      <alignment horizontal="center" vertical="center"/>
    </xf>
    <xf numFmtId="0" fontId="40" fillId="53" borderId="11" xfId="648" applyFont="1" applyFill="1" applyBorder="1" applyAlignment="1">
      <alignment vertical="center"/>
    </xf>
    <xf numFmtId="0" fontId="40" fillId="53" borderId="11" xfId="648" applyFont="1" applyFill="1" applyBorder="1" applyAlignment="1">
      <alignment vertical="center" wrapText="1"/>
    </xf>
    <xf numFmtId="0" fontId="27" fillId="0" borderId="11" xfId="648" applyFont="1" applyFill="1" applyBorder="1" applyAlignment="1">
      <alignment horizontal="center" vertical="center" wrapText="1"/>
    </xf>
    <xf numFmtId="0" fontId="26" fillId="0" borderId="14" xfId="5" applyFont="1" applyFill="1" applyBorder="1" applyAlignment="1">
      <alignment vertical="center" wrapText="1"/>
    </xf>
    <xf numFmtId="0" fontId="27" fillId="0" borderId="14" xfId="5" applyFont="1" applyFill="1" applyBorder="1" applyAlignment="1">
      <alignment vertical="center" wrapText="1"/>
    </xf>
    <xf numFmtId="0" fontId="26" fillId="46" borderId="11" xfId="5" applyFont="1" applyFill="1" applyBorder="1" applyAlignment="1">
      <alignment vertical="center" wrapText="1"/>
    </xf>
    <xf numFmtId="0" fontId="44" fillId="44" borderId="11" xfId="5" applyFont="1" applyFill="1" applyBorder="1" applyAlignment="1">
      <alignment vertical="center" wrapText="1"/>
    </xf>
    <xf numFmtId="0" fontId="46" fillId="0" borderId="20" xfId="863" applyFont="1" applyFill="1" applyBorder="1" applyAlignment="1">
      <alignment vertical="center" wrapText="1"/>
    </xf>
    <xf numFmtId="0" fontId="26" fillId="46" borderId="14" xfId="5" applyFont="1" applyFill="1" applyBorder="1" applyAlignment="1">
      <alignment vertical="center" wrapText="1"/>
    </xf>
    <xf numFmtId="0" fontId="26" fillId="46" borderId="14" xfId="0" applyFont="1" applyFill="1" applyBorder="1" applyAlignment="1">
      <alignment vertical="center"/>
    </xf>
    <xf numFmtId="0" fontId="26" fillId="0" borderId="15" xfId="5" applyFont="1" applyFill="1" applyBorder="1" applyAlignment="1">
      <alignment vertical="center" wrapText="1"/>
    </xf>
    <xf numFmtId="0" fontId="26" fillId="46" borderId="11" xfId="0" applyFont="1" applyFill="1" applyBorder="1" applyAlignment="1">
      <alignment vertical="center"/>
    </xf>
    <xf numFmtId="0" fontId="24" fillId="0" borderId="15" xfId="5" applyFont="1" applyFill="1" applyBorder="1" applyAlignment="1">
      <alignment vertical="center" wrapText="1"/>
    </xf>
    <xf numFmtId="0" fontId="24" fillId="46" borderId="11" xfId="5" applyFont="1" applyFill="1" applyBorder="1" applyAlignment="1">
      <alignment vertical="center" wrapText="1"/>
    </xf>
    <xf numFmtId="0" fontId="27" fillId="46" borderId="11" xfId="5" applyFont="1" applyFill="1" applyBorder="1" applyAlignment="1">
      <alignment vertical="center" wrapText="1"/>
    </xf>
    <xf numFmtId="0" fontId="44" fillId="5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28" fillId="0" borderId="11" xfId="5" applyFont="1" applyFill="1" applyBorder="1" applyAlignment="1">
      <alignment horizontal="left" vertical="center" wrapText="1"/>
    </xf>
    <xf numFmtId="2" fontId="0" fillId="0" borderId="11" xfId="0" applyNumberFormat="1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8" fillId="34" borderId="11" xfId="5" applyFont="1" applyFill="1" applyBorder="1" applyAlignment="1">
      <alignment vertical="center" wrapText="1"/>
    </xf>
    <xf numFmtId="0" fontId="26" fillId="34" borderId="11" xfId="5" applyFont="1" applyFill="1" applyBorder="1" applyAlignment="1">
      <alignment vertical="center" wrapText="1"/>
    </xf>
    <xf numFmtId="0" fontId="0" fillId="34" borderId="11" xfId="5" applyFont="1" applyFill="1" applyBorder="1" applyAlignment="1">
      <alignment vertical="center" wrapText="1"/>
    </xf>
    <xf numFmtId="2" fontId="0" fillId="34" borderId="11" xfId="5" applyNumberFormat="1" applyFont="1" applyFill="1" applyBorder="1" applyAlignment="1">
      <alignment vertical="center" wrapText="1"/>
    </xf>
    <xf numFmtId="2" fontId="26" fillId="34" borderId="11" xfId="5" applyNumberFormat="1" applyFont="1" applyFill="1" applyBorder="1" applyAlignment="1">
      <alignment vertical="center" wrapText="1"/>
    </xf>
    <xf numFmtId="0" fontId="1" fillId="0" borderId="11" xfId="5" applyFont="1" applyFill="1" applyBorder="1" applyAlignment="1">
      <alignment vertical="center" wrapText="1"/>
    </xf>
    <xf numFmtId="2" fontId="28" fillId="34" borderId="11" xfId="5" applyNumberFormat="1" applyFont="1" applyFill="1" applyBorder="1" applyAlignment="1">
      <alignment vertical="center" wrapText="1"/>
    </xf>
    <xf numFmtId="2" fontId="26" fillId="34" borderId="11" xfId="0" applyNumberFormat="1" applyFont="1" applyFill="1" applyBorder="1" applyAlignment="1">
      <alignment vertical="center" wrapText="1"/>
    </xf>
    <xf numFmtId="0" fontId="0" fillId="34" borderId="11" xfId="0" applyFill="1" applyBorder="1" applyAlignment="1">
      <alignment vertical="center" wrapText="1"/>
    </xf>
    <xf numFmtId="0" fontId="0" fillId="34" borderId="11" xfId="0" applyFont="1" applyFill="1" applyBorder="1" applyAlignment="1">
      <alignment vertical="center" wrapText="1"/>
    </xf>
    <xf numFmtId="0" fontId="26" fillId="34" borderId="11" xfId="2" applyFont="1" applyFill="1" applyBorder="1" applyAlignment="1">
      <alignment vertical="center" wrapText="1"/>
    </xf>
    <xf numFmtId="14" fontId="26" fillId="34" borderId="11" xfId="0" applyNumberFormat="1" applyFont="1" applyFill="1" applyBorder="1" applyAlignment="1">
      <alignment vertical="center" wrapText="1"/>
    </xf>
  </cellXfs>
  <cellStyles count="1052">
    <cellStyle name="20% - Accent1 2" xfId="7"/>
    <cellStyle name="20% - Accent1 2 2" xfId="8"/>
    <cellStyle name="20% - Accent2 2" xfId="9"/>
    <cellStyle name="20% - Accent2 2 2" xfId="10"/>
    <cellStyle name="20% - Accent3 2" xfId="11"/>
    <cellStyle name="20% - Accent3 2 2" xfId="12"/>
    <cellStyle name="20% - Accent4 2" xfId="13"/>
    <cellStyle name="20% - Accent4 2 2" xfId="14"/>
    <cellStyle name="20% - Accent5 2" xfId="15"/>
    <cellStyle name="20% - Accent5 2 2" xfId="16"/>
    <cellStyle name="20% - Accent6 2" xfId="17"/>
    <cellStyle name="20% - Accent6 2 2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60% - Accent1 2" xfId="31"/>
    <cellStyle name="60% - Accent1 2 2" xfId="32"/>
    <cellStyle name="60% - Accent2 2" xfId="33"/>
    <cellStyle name="60% - Accent2 2 2" xfId="34"/>
    <cellStyle name="60% - Accent3 2" xfId="35"/>
    <cellStyle name="60% - Accent3 2 2" xfId="36"/>
    <cellStyle name="60% - Accent4 2" xfId="37"/>
    <cellStyle name="60% - Accent4 2 2" xfId="38"/>
    <cellStyle name="60% - Accent5 2" xfId="39"/>
    <cellStyle name="60% - Accent5 2 2" xfId="40"/>
    <cellStyle name="60% - Accent6 2" xfId="41"/>
    <cellStyle name="60% - Accent6 2 2" xfId="42"/>
    <cellStyle name="Accent1 2" xfId="43"/>
    <cellStyle name="Accent1 2 2" xfId="44"/>
    <cellStyle name="Accent2 2" xfId="45"/>
    <cellStyle name="Accent2 2 2" xfId="46"/>
    <cellStyle name="Accent3 2" xfId="47"/>
    <cellStyle name="Accent3 2 2" xfId="48"/>
    <cellStyle name="Accent4 2" xfId="49"/>
    <cellStyle name="Accent4 2 2" xfId="50"/>
    <cellStyle name="Accent5 2" xfId="51"/>
    <cellStyle name="Accent5 2 2" xfId="52"/>
    <cellStyle name="Accent6 2" xfId="53"/>
    <cellStyle name="Accent6 2 2" xfId="54"/>
    <cellStyle name="Bad 2" xfId="55"/>
    <cellStyle name="Bad 2 2" xfId="56"/>
    <cellStyle name="Calculation 2" xfId="57"/>
    <cellStyle name="Calculation 2 2" xfId="58"/>
    <cellStyle name="Check Cell 2" xfId="59"/>
    <cellStyle name="Check Cell 2 2" xfId="60"/>
    <cellStyle name="Comma" xfId="1050" builtinId="3"/>
    <cellStyle name="Comma 10" xfId="61"/>
    <cellStyle name="Comma 11" xfId="62"/>
    <cellStyle name="Comma 11 2" xfId="63"/>
    <cellStyle name="Comma 11 2 2" xfId="64"/>
    <cellStyle name="Comma 11 2 2 2" xfId="65"/>
    <cellStyle name="Comma 11 2 2 2 2" xfId="66"/>
    <cellStyle name="Comma 11 2 2 2 3" xfId="67"/>
    <cellStyle name="Comma 11 2 2 3" xfId="68"/>
    <cellStyle name="Comma 11 2 2 3 2" xfId="69"/>
    <cellStyle name="Comma 11 2 2 4" xfId="70"/>
    <cellStyle name="Comma 11 2 2 4 2" xfId="71"/>
    <cellStyle name="Comma 11 2 2 5" xfId="72"/>
    <cellStyle name="Comma 11 2 2 6" xfId="73"/>
    <cellStyle name="Comma 11 2 3" xfId="74"/>
    <cellStyle name="Comma 11 3" xfId="75"/>
    <cellStyle name="Comma 11 4" xfId="76"/>
    <cellStyle name="Comma 11 5" xfId="77"/>
    <cellStyle name="Comma 11 5 2" xfId="78"/>
    <cellStyle name="Comma 11 6" xfId="79"/>
    <cellStyle name="Comma 11 7" xfId="80"/>
    <cellStyle name="Comma 12" xfId="81"/>
    <cellStyle name="Comma 12 2" xfId="82"/>
    <cellStyle name="Comma 13" xfId="83"/>
    <cellStyle name="Comma 14" xfId="84"/>
    <cellStyle name="Comma 15" xfId="85"/>
    <cellStyle name="Comma 15 2" xfId="86"/>
    <cellStyle name="Comma 16" xfId="87"/>
    <cellStyle name="Comma 16 2" xfId="88"/>
    <cellStyle name="Comma 16 2 2" xfId="89"/>
    <cellStyle name="Comma 16 3" xfId="90"/>
    <cellStyle name="Comma 16 3 2" xfId="91"/>
    <cellStyle name="Comma 17" xfId="92"/>
    <cellStyle name="Comma 17 10" xfId="93"/>
    <cellStyle name="Comma 17 11" xfId="94"/>
    <cellStyle name="Comma 17 12" xfId="95"/>
    <cellStyle name="Comma 17 12 2" xfId="96"/>
    <cellStyle name="Comma 17 13" xfId="97"/>
    <cellStyle name="Comma 17 13 2" xfId="98"/>
    <cellStyle name="Comma 17 13 3" xfId="99"/>
    <cellStyle name="Comma 17 13 4" xfId="100"/>
    <cellStyle name="Comma 17 14" xfId="101"/>
    <cellStyle name="Comma 17 15" xfId="102"/>
    <cellStyle name="Comma 17 16" xfId="103"/>
    <cellStyle name="Comma 17 2" xfId="104"/>
    <cellStyle name="Comma 17 2 2" xfId="105"/>
    <cellStyle name="Comma 17 3" xfId="106"/>
    <cellStyle name="Comma 17 3 2" xfId="107"/>
    <cellStyle name="Comma 17 4" xfId="108"/>
    <cellStyle name="Comma 17 5" xfId="109"/>
    <cellStyle name="Comma 17 5 10" xfId="110"/>
    <cellStyle name="Comma 17 5 10 2" xfId="111"/>
    <cellStyle name="Comma 17 5 10 2 2" xfId="112"/>
    <cellStyle name="Comma 17 5 10 3" xfId="113"/>
    <cellStyle name="Comma 17 5 10 3 2" xfId="114"/>
    <cellStyle name="Comma 17 5 10 3 2 2" xfId="115"/>
    <cellStyle name="Comma 17 5 11" xfId="116"/>
    <cellStyle name="Comma 17 5 11 2" xfId="117"/>
    <cellStyle name="Comma 17 5 11 2 2" xfId="118"/>
    <cellStyle name="Comma 17 5 11 2 3" xfId="119"/>
    <cellStyle name="Comma 17 5 11 2 4" xfId="120"/>
    <cellStyle name="Comma 17 5 11 3" xfId="121"/>
    <cellStyle name="Comma 17 5 11 3 2" xfId="122"/>
    <cellStyle name="Comma 17 5 11 3 2 2" xfId="123"/>
    <cellStyle name="Comma 17 5 12" xfId="124"/>
    <cellStyle name="Comma 17 5 12 2" xfId="125"/>
    <cellStyle name="Comma 17 5 12 3" xfId="126"/>
    <cellStyle name="Comma 17 5 12 3 2" xfId="127"/>
    <cellStyle name="Comma 17 5 12 3 2 2" xfId="128"/>
    <cellStyle name="Comma 17 5 13" xfId="129"/>
    <cellStyle name="Comma 17 5 2" xfId="130"/>
    <cellStyle name="Comma 17 5 2 10" xfId="131"/>
    <cellStyle name="Comma 17 5 2 11" xfId="132"/>
    <cellStyle name="Comma 17 5 2 2" xfId="133"/>
    <cellStyle name="Comma 17 5 2 2 2" xfId="134"/>
    <cellStyle name="Comma 17 5 2 2 2 2" xfId="135"/>
    <cellStyle name="Comma 17 5 2 2 2 2 2" xfId="136"/>
    <cellStyle name="Comma 17 5 2 2 2 2 3" xfId="137"/>
    <cellStyle name="Comma 17 5 2 2 2 2 4" xfId="138"/>
    <cellStyle name="Comma 17 5 2 2 2 3" xfId="139"/>
    <cellStyle name="Comma 17 5 2 2 2 4" xfId="140"/>
    <cellStyle name="Comma 17 5 2 2 3" xfId="141"/>
    <cellStyle name="Comma 17 5 2 3" xfId="142"/>
    <cellStyle name="Comma 17 5 2 3 10" xfId="143"/>
    <cellStyle name="Comma 17 5 2 3 11" xfId="144"/>
    <cellStyle name="Comma 17 5 2 3 12" xfId="145"/>
    <cellStyle name="Comma 17 5 2 3 13" xfId="146"/>
    <cellStyle name="Comma 17 5 2 3 14" xfId="147"/>
    <cellStyle name="Comma 17 5 2 3 15" xfId="148"/>
    <cellStyle name="Comma 17 5 2 3 16" xfId="149"/>
    <cellStyle name="Comma 17 5 2 3 2" xfId="150"/>
    <cellStyle name="Comma 17 5 2 3 2 2" xfId="151"/>
    <cellStyle name="Comma 17 5 2 3 2 3" xfId="152"/>
    <cellStyle name="Comma 17 5 2 3 2 3 2" xfId="153"/>
    <cellStyle name="Comma 17 5 2 3 2 4" xfId="154"/>
    <cellStyle name="Comma 17 5 2 3 2 5" xfId="155"/>
    <cellStyle name="Comma 17 5 2 3 2 5 2" xfId="156"/>
    <cellStyle name="Comma 17 5 2 3 3" xfId="157"/>
    <cellStyle name="Comma 17 5 2 3 4" xfId="158"/>
    <cellStyle name="Comma 17 5 2 3 5" xfId="159"/>
    <cellStyle name="Comma 17 5 2 3 6" xfId="160"/>
    <cellStyle name="Comma 17 5 2 3 7" xfId="161"/>
    <cellStyle name="Comma 17 5 2 3 8" xfId="162"/>
    <cellStyle name="Comma 17 5 2 3 9" xfId="163"/>
    <cellStyle name="Comma 17 5 2 4" xfId="164"/>
    <cellStyle name="Comma 17 5 2 4 2" xfId="165"/>
    <cellStyle name="Comma 17 5 2 4 3" xfId="166"/>
    <cellStyle name="Comma 17 5 2 4 3 10" xfId="167"/>
    <cellStyle name="Comma 17 5 2 4 3 10 2" xfId="168"/>
    <cellStyle name="Comma 17 5 2 4 3 11" xfId="169"/>
    <cellStyle name="Comma 17 5 2 4 3 11 2" xfId="170"/>
    <cellStyle name="Comma 17 5 2 4 3 12" xfId="171"/>
    <cellStyle name="Comma 17 5 2 4 3 12 2" xfId="172"/>
    <cellStyle name="Comma 17 5 2 4 3 12 2 2" xfId="173"/>
    <cellStyle name="Comma 17 5 2 4 3 12 3" xfId="174"/>
    <cellStyle name="Comma 17 5 2 4 3 13" xfId="175"/>
    <cellStyle name="Comma 17 5 2 4 3 13 2" xfId="176"/>
    <cellStyle name="Comma 17 5 2 4 3 13 2 2" xfId="177"/>
    <cellStyle name="Comma 17 5 2 4 3 14" xfId="178"/>
    <cellStyle name="Comma 17 5 2 4 3 15" xfId="179"/>
    <cellStyle name="Comma 17 5 2 4 3 2" xfId="180"/>
    <cellStyle name="Comma 17 5 2 4 3 3" xfId="181"/>
    <cellStyle name="Comma 17 5 2 4 3 4" xfId="182"/>
    <cellStyle name="Comma 17 5 2 4 3 5" xfId="183"/>
    <cellStyle name="Comma 17 5 2 4 3 6" xfId="184"/>
    <cellStyle name="Comma 17 5 2 4 3 6 2" xfId="185"/>
    <cellStyle name="Comma 17 5 2 4 3 7" xfId="186"/>
    <cellStyle name="Comma 17 5 2 4 3 7 2" xfId="187"/>
    <cellStyle name="Comma 17 5 2 4 3 8" xfId="188"/>
    <cellStyle name="Comma 17 5 2 4 3 8 2" xfId="189"/>
    <cellStyle name="Comma 17 5 2 4 3 9" xfId="190"/>
    <cellStyle name="Comma 17 5 2 4 3 9 2" xfId="191"/>
    <cellStyle name="Comma 17 5 2 4 3 9 3" xfId="192"/>
    <cellStyle name="Comma 17 5 2 4 4" xfId="193"/>
    <cellStyle name="Comma 17 5 2 4 4 2" xfId="194"/>
    <cellStyle name="Comma 17 5 2 4 5" xfId="195"/>
    <cellStyle name="Comma 17 5 2 5" xfId="196"/>
    <cellStyle name="Comma 17 5 2 5 2" xfId="197"/>
    <cellStyle name="Comma 17 5 2 5 2 2" xfId="198"/>
    <cellStyle name="Comma 17 5 2 5 2 2 2" xfId="199"/>
    <cellStyle name="Comma 17 5 2 5 2 2 2 2" xfId="200"/>
    <cellStyle name="Comma 17 5 2 6" xfId="201"/>
    <cellStyle name="Comma 17 5 2 7" xfId="202"/>
    <cellStyle name="Comma 17 5 2 8" xfId="203"/>
    <cellStyle name="Comma 17 5 2 9" xfId="204"/>
    <cellStyle name="Comma 17 5 3" xfId="205"/>
    <cellStyle name="Comma 17 5 4" xfId="206"/>
    <cellStyle name="Comma 17 5 5" xfId="207"/>
    <cellStyle name="Comma 17 5 6" xfId="208"/>
    <cellStyle name="Comma 17 5 7" xfId="209"/>
    <cellStyle name="Comma 17 5 7 2" xfId="210"/>
    <cellStyle name="Comma 17 5 7 2 2" xfId="211"/>
    <cellStyle name="Comma 17 5 7 2 2 2" xfId="212"/>
    <cellStyle name="Comma 17 5 8" xfId="213"/>
    <cellStyle name="Comma 17 5 8 2" xfId="214"/>
    <cellStyle name="Comma 17 5 8 2 2" xfId="215"/>
    <cellStyle name="Comma 17 5 8 3" xfId="216"/>
    <cellStyle name="Comma 17 5 9" xfId="217"/>
    <cellStyle name="Comma 17 5 9 2" xfId="218"/>
    <cellStyle name="Comma 17 5 9 2 10" xfId="219"/>
    <cellStyle name="Comma 17 5 9 2 11" xfId="220"/>
    <cellStyle name="Comma 17 5 9 2 12" xfId="221"/>
    <cellStyle name="Comma 17 5 9 2 13" xfId="222"/>
    <cellStyle name="Comma 17 5 9 2 14" xfId="223"/>
    <cellStyle name="Comma 17 5 9 2 2" xfId="224"/>
    <cellStyle name="Comma 17 5 9 2 2 2" xfId="225"/>
    <cellStyle name="Comma 17 5 9 2 2 3" xfId="226"/>
    <cellStyle name="Comma 17 5 9 2 2 4" xfId="227"/>
    <cellStyle name="Comma 17 5 9 2 2 5" xfId="228"/>
    <cellStyle name="Comma 17 5 9 2 3" xfId="229"/>
    <cellStyle name="Comma 17 5 9 2 3 2" xfId="230"/>
    <cellStyle name="Comma 17 5 9 2 4" xfId="231"/>
    <cellStyle name="Comma 17 5 9 2 4 2" xfId="232"/>
    <cellStyle name="Comma 17 5 9 2 5" xfId="233"/>
    <cellStyle name="Comma 17 5 9 2 6" xfId="234"/>
    <cellStyle name="Comma 17 5 9 2 6 2" xfId="235"/>
    <cellStyle name="Comma 17 5 9 2 6 3" xfId="236"/>
    <cellStyle name="Comma 17 5 9 2 6 4" xfId="237"/>
    <cellStyle name="Comma 17 5 9 2 6 5" xfId="238"/>
    <cellStyle name="Comma 17 5 9 2 6 6" xfId="239"/>
    <cellStyle name="Comma 17 5 9 2 6 7" xfId="240"/>
    <cellStyle name="Comma 17 5 9 2 6 8" xfId="241"/>
    <cellStyle name="Comma 17 5 9 2 6 9" xfId="242"/>
    <cellStyle name="Comma 17 5 9 2 7" xfId="243"/>
    <cellStyle name="Comma 17 5 9 2 8" xfId="244"/>
    <cellStyle name="Comma 17 5 9 2 9" xfId="245"/>
    <cellStyle name="Comma 17 5 9 3" xfId="246"/>
    <cellStyle name="Comma 17 5 9 3 2" xfId="247"/>
    <cellStyle name="Comma 17 5 9 3 2 2" xfId="248"/>
    <cellStyle name="Comma 17 5 9 3 3" xfId="249"/>
    <cellStyle name="Comma 17 5 9 3 3 2" xfId="250"/>
    <cellStyle name="Comma 17 5 9 3 4" xfId="251"/>
    <cellStyle name="Comma 17 5 9 3 5" xfId="252"/>
    <cellStyle name="Comma 17 6" xfId="253"/>
    <cellStyle name="Comma 17 6 2" xfId="254"/>
    <cellStyle name="Comma 17 7" xfId="255"/>
    <cellStyle name="Comma 17 8" xfId="256"/>
    <cellStyle name="Comma 17 8 2" xfId="257"/>
    <cellStyle name="Comma 17 8 3" xfId="258"/>
    <cellStyle name="Comma 17 9" xfId="259"/>
    <cellStyle name="Comma 18" xfId="260"/>
    <cellStyle name="Comma 19" xfId="261"/>
    <cellStyle name="Comma 19 2" xfId="262"/>
    <cellStyle name="Comma 19 3" xfId="263"/>
    <cellStyle name="Comma 19 4" xfId="264"/>
    <cellStyle name="Comma 19 4 2" xfId="265"/>
    <cellStyle name="Comma 19 5" xfId="266"/>
    <cellStyle name="Comma 19 5 2" xfId="267"/>
    <cellStyle name="Comma 19 6" xfId="268"/>
    <cellStyle name="Comma 19 6 2" xfId="269"/>
    <cellStyle name="Comma 19 7" xfId="270"/>
    <cellStyle name="Comma 19 7 2" xfId="271"/>
    <cellStyle name="Comma 19 8" xfId="272"/>
    <cellStyle name="Comma 19 8 2" xfId="273"/>
    <cellStyle name="Comma 19 9" xfId="274"/>
    <cellStyle name="Comma 19 9 2" xfId="275"/>
    <cellStyle name="Comma 2" xfId="276"/>
    <cellStyle name="Comma 2 2" xfId="277"/>
    <cellStyle name="Comma 2 2 2" xfId="278"/>
    <cellStyle name="Comma 2 2 3" xfId="279"/>
    <cellStyle name="Comma 2 2 3 2" xfId="280"/>
    <cellStyle name="Comma 2 2 3 3" xfId="281"/>
    <cellStyle name="Comma 2 2 3 6" xfId="282"/>
    <cellStyle name="Comma 2 3" xfId="283"/>
    <cellStyle name="Comma 2 3 2" xfId="284"/>
    <cellStyle name="Comma 2 4" xfId="285"/>
    <cellStyle name="Comma 2 4 2" xfId="286"/>
    <cellStyle name="Comma 2 5" xfId="287"/>
    <cellStyle name="Comma 2 5 2" xfId="288"/>
    <cellStyle name="Comma 2 6" xfId="289"/>
    <cellStyle name="Comma 2 6 2" xfId="290"/>
    <cellStyle name="Comma 2 7" xfId="291"/>
    <cellStyle name="Comma 2 7 2" xfId="292"/>
    <cellStyle name="Comma 2 8" xfId="293"/>
    <cellStyle name="Comma 2 8 2" xfId="294"/>
    <cellStyle name="Comma 2 8 3" xfId="295"/>
    <cellStyle name="Comma 2 8 3 2" xfId="296"/>
    <cellStyle name="Comma 2 8 4" xfId="297"/>
    <cellStyle name="Comma 2 9" xfId="298"/>
    <cellStyle name="Comma 20" xfId="299"/>
    <cellStyle name="Comma 20 2" xfId="300"/>
    <cellStyle name="Comma 21" xfId="301"/>
    <cellStyle name="Comma 21 2" xfId="302"/>
    <cellStyle name="Comma 21 3" xfId="303"/>
    <cellStyle name="Comma 21 4" xfId="304"/>
    <cellStyle name="Comma 21 5" xfId="305"/>
    <cellStyle name="Comma 21 5 2" xfId="306"/>
    <cellStyle name="Comma 21 6" xfId="307"/>
    <cellStyle name="Comma 21 6 2" xfId="308"/>
    <cellStyle name="Comma 21 7" xfId="309"/>
    <cellStyle name="Comma 21 7 2" xfId="310"/>
    <cellStyle name="Comma 22" xfId="311"/>
    <cellStyle name="Comma 22 2" xfId="312"/>
    <cellStyle name="Comma 22 2 2" xfId="313"/>
    <cellStyle name="Comma 22 2 3" xfId="314"/>
    <cellStyle name="Comma 22 2 4" xfId="315"/>
    <cellStyle name="Comma 22 2 4 2" xfId="316"/>
    <cellStyle name="Comma 22 2 4 2 2" xfId="317"/>
    <cellStyle name="Comma 22 2 4 3" xfId="318"/>
    <cellStyle name="Comma 22 2 4 3 2" xfId="319"/>
    <cellStyle name="Comma 22 2 4 4" xfId="320"/>
    <cellStyle name="Comma 22 2 4 5" xfId="321"/>
    <cellStyle name="Comma 22 2 4 5 2" xfId="322"/>
    <cellStyle name="Comma 22 3" xfId="323"/>
    <cellStyle name="Comma 22 4" xfId="324"/>
    <cellStyle name="Comma 22 5" xfId="325"/>
    <cellStyle name="Comma 22 6" xfId="326"/>
    <cellStyle name="Comma 22 6 2" xfId="327"/>
    <cellStyle name="Comma 22 7" xfId="328"/>
    <cellStyle name="Comma 23" xfId="329"/>
    <cellStyle name="Comma 23 2" xfId="330"/>
    <cellStyle name="Comma 23 3" xfId="331"/>
    <cellStyle name="Comma 24" xfId="332"/>
    <cellStyle name="Comma 25" xfId="333"/>
    <cellStyle name="Comma 26" xfId="334"/>
    <cellStyle name="Comma 26 2" xfId="335"/>
    <cellStyle name="Comma 26 2 2" xfId="336"/>
    <cellStyle name="Comma 27" xfId="337"/>
    <cellStyle name="Comma 27 2" xfId="338"/>
    <cellStyle name="Comma 27 2 2" xfId="339"/>
    <cellStyle name="Comma 27 2 3" xfId="340"/>
    <cellStyle name="Comma 27 2 4" xfId="341"/>
    <cellStyle name="Comma 28" xfId="342"/>
    <cellStyle name="Comma 28 2" xfId="343"/>
    <cellStyle name="Comma 29" xfId="344"/>
    <cellStyle name="Comma 29 2" xfId="345"/>
    <cellStyle name="Comma 29 3" xfId="346"/>
    <cellStyle name="Comma 29 3 2" xfId="347"/>
    <cellStyle name="Comma 29 3 3" xfId="348"/>
    <cellStyle name="Comma 29 3 3 2" xfId="349"/>
    <cellStyle name="Comma 29 4" xfId="350"/>
    <cellStyle name="Comma 29 5" xfId="351"/>
    <cellStyle name="Comma 29 5 2" xfId="352"/>
    <cellStyle name="Comma 29 6" xfId="353"/>
    <cellStyle name="Comma 29 6 2" xfId="354"/>
    <cellStyle name="Comma 3" xfId="355"/>
    <cellStyle name="Comma 3 2" xfId="356"/>
    <cellStyle name="Comma 3 2 2" xfId="357"/>
    <cellStyle name="Comma 3 2 3" xfId="358"/>
    <cellStyle name="Comma 3 2 3 2" xfId="359"/>
    <cellStyle name="Comma 3 2 4" xfId="360"/>
    <cellStyle name="Comma 3 2 4 2" xfId="361"/>
    <cellStyle name="Comma 3 2 4 3" xfId="362"/>
    <cellStyle name="Comma 3 2 4 4" xfId="363"/>
    <cellStyle name="Comma 3 2 5" xfId="364"/>
    <cellStyle name="Comma 3 2 7" xfId="365"/>
    <cellStyle name="Comma 3 3" xfId="366"/>
    <cellStyle name="Comma 3 3 2" xfId="367"/>
    <cellStyle name="Comma 3 3 2 2" xfId="368"/>
    <cellStyle name="Comma 3 4" xfId="369"/>
    <cellStyle name="Comma 3 4 2" xfId="370"/>
    <cellStyle name="Comma 3 4 2 2" xfId="371"/>
    <cellStyle name="Comma 3 4 3" xfId="372"/>
    <cellStyle name="Comma 3 4 4" xfId="373"/>
    <cellStyle name="Comma 3 4 5" xfId="374"/>
    <cellStyle name="Comma 3 5" xfId="375"/>
    <cellStyle name="Comma 3 5 2" xfId="376"/>
    <cellStyle name="Comma 3 6" xfId="377"/>
    <cellStyle name="Comma 3 6 2" xfId="378"/>
    <cellStyle name="Comma 3 7" xfId="379"/>
    <cellStyle name="Comma 3 7 2" xfId="380"/>
    <cellStyle name="Comma 3 8" xfId="381"/>
    <cellStyle name="Comma 3 8 2" xfId="382"/>
    <cellStyle name="Comma 3 9" xfId="383"/>
    <cellStyle name="Comma 30" xfId="384"/>
    <cellStyle name="Comma 30 2" xfId="385"/>
    <cellStyle name="Comma 31" xfId="386"/>
    <cellStyle name="Comma 31 2" xfId="387"/>
    <cellStyle name="Comma 31 2 2" xfId="388"/>
    <cellStyle name="Comma 31 2 3" xfId="389"/>
    <cellStyle name="Comma 32" xfId="390"/>
    <cellStyle name="Comma 33" xfId="391"/>
    <cellStyle name="Comma 34" xfId="392"/>
    <cellStyle name="Comma 35" xfId="393"/>
    <cellStyle name="Comma 36" xfId="394"/>
    <cellStyle name="Comma 37" xfId="395"/>
    <cellStyle name="Comma 38" xfId="396"/>
    <cellStyle name="Comma 38 2" xfId="397"/>
    <cellStyle name="Comma 38 2 2" xfId="398"/>
    <cellStyle name="Comma 38 2 2 2" xfId="399"/>
    <cellStyle name="Comma 38 2 2 3" xfId="400"/>
    <cellStyle name="Comma 38 2 3" xfId="401"/>
    <cellStyle name="Comma 38 2 3 2" xfId="402"/>
    <cellStyle name="Comma 38 2 4" xfId="403"/>
    <cellStyle name="Comma 38 2 5" xfId="404"/>
    <cellStyle name="Comma 38 2 6" xfId="405"/>
    <cellStyle name="Comma 38 3" xfId="406"/>
    <cellStyle name="Comma 38 3 2" xfId="407"/>
    <cellStyle name="Comma 38 3 2 2" xfId="408"/>
    <cellStyle name="Comma 38 3 2 3" xfId="409"/>
    <cellStyle name="Comma 38 3 3" xfId="410"/>
    <cellStyle name="Comma 38 3 3 2" xfId="411"/>
    <cellStyle name="Comma 38 4" xfId="412"/>
    <cellStyle name="Comma 38 5" xfId="413"/>
    <cellStyle name="Comma 38 5 2" xfId="414"/>
    <cellStyle name="Comma 38 5 2 2" xfId="415"/>
    <cellStyle name="Comma 39" xfId="416"/>
    <cellStyle name="Comma 4" xfId="417"/>
    <cellStyle name="Comma 4 2" xfId="418"/>
    <cellStyle name="Comma 4 2 2" xfId="419"/>
    <cellStyle name="Comma 4 2 3" xfId="420"/>
    <cellStyle name="Comma 4 3" xfId="421"/>
    <cellStyle name="Comma 4 3 2" xfId="422"/>
    <cellStyle name="Comma 4 3 3" xfId="423"/>
    <cellStyle name="Comma 4 3 3 2" xfId="424"/>
    <cellStyle name="Comma 4 3 4" xfId="425"/>
    <cellStyle name="Comma 4 3 4 2" xfId="426"/>
    <cellStyle name="Comma 4 3 4 3" xfId="427"/>
    <cellStyle name="Comma 4 3 5" xfId="428"/>
    <cellStyle name="Comma 4 3 5 2" xfId="429"/>
    <cellStyle name="Comma 4 3 6" xfId="430"/>
    <cellStyle name="Comma 4 3 7" xfId="431"/>
    <cellStyle name="Comma 4 4" xfId="432"/>
    <cellStyle name="Comma 4 5" xfId="433"/>
    <cellStyle name="Comma 40" xfId="434"/>
    <cellStyle name="Comma 40 2" xfId="435"/>
    <cellStyle name="Comma 40 2 2" xfId="436"/>
    <cellStyle name="Comma 41" xfId="437"/>
    <cellStyle name="Comma 41 2" xfId="438"/>
    <cellStyle name="Comma 41 2 2" xfId="439"/>
    <cellStyle name="Comma 41 2 2 2" xfId="440"/>
    <cellStyle name="Comma 42" xfId="441"/>
    <cellStyle name="Comma 42 2" xfId="442"/>
    <cellStyle name="Comma 43" xfId="443"/>
    <cellStyle name="Comma 43 2" xfId="444"/>
    <cellStyle name="Comma 44" xfId="445"/>
    <cellStyle name="Comma 44 2" xfId="446"/>
    <cellStyle name="Comma 45" xfId="447"/>
    <cellStyle name="Comma 45 2" xfId="448"/>
    <cellStyle name="Comma 46" xfId="449"/>
    <cellStyle name="Comma 47" xfId="450"/>
    <cellStyle name="Comma 47 2" xfId="451"/>
    <cellStyle name="Comma 48" xfId="452"/>
    <cellStyle name="Comma 49" xfId="453"/>
    <cellStyle name="Comma 49 10" xfId="454"/>
    <cellStyle name="Comma 49 11" xfId="455"/>
    <cellStyle name="Comma 49 12" xfId="456"/>
    <cellStyle name="Comma 49 13" xfId="457"/>
    <cellStyle name="Comma 49 14" xfId="458"/>
    <cellStyle name="Comma 49 15" xfId="459"/>
    <cellStyle name="Comma 49 16" xfId="460"/>
    <cellStyle name="Comma 49 17" xfId="461"/>
    <cellStyle name="Comma 49 18" xfId="462"/>
    <cellStyle name="Comma 49 19" xfId="463"/>
    <cellStyle name="Comma 49 2" xfId="464"/>
    <cellStyle name="Comma 49 20" xfId="465"/>
    <cellStyle name="Comma 49 21" xfId="466"/>
    <cellStyle name="Comma 49 22" xfId="467"/>
    <cellStyle name="Comma 49 3" xfId="468"/>
    <cellStyle name="Comma 49 4" xfId="469"/>
    <cellStyle name="Comma 49 5" xfId="470"/>
    <cellStyle name="Comma 49 6" xfId="471"/>
    <cellStyle name="Comma 49 7" xfId="472"/>
    <cellStyle name="Comma 49 8" xfId="473"/>
    <cellStyle name="Comma 49 9" xfId="474"/>
    <cellStyle name="Comma 5" xfId="475"/>
    <cellStyle name="Comma 5 2" xfId="476"/>
    <cellStyle name="Comma 5 3" xfId="477"/>
    <cellStyle name="Comma 50" xfId="478"/>
    <cellStyle name="Comma 50 2" xfId="479"/>
    <cellStyle name="Comma 51" xfId="480"/>
    <cellStyle name="Comma 51 2" xfId="481"/>
    <cellStyle name="Comma 52" xfId="482"/>
    <cellStyle name="Comma 53" xfId="483"/>
    <cellStyle name="Comma 54" xfId="484"/>
    <cellStyle name="Comma 55" xfId="485"/>
    <cellStyle name="Comma 55 2" xfId="486"/>
    <cellStyle name="Comma 56" xfId="487"/>
    <cellStyle name="Comma 57" xfId="488"/>
    <cellStyle name="Comma 58" xfId="489"/>
    <cellStyle name="Comma 59" xfId="490"/>
    <cellStyle name="Comma 59 2" xfId="491"/>
    <cellStyle name="Comma 59 3" xfId="492"/>
    <cellStyle name="Comma 59 4" xfId="493"/>
    <cellStyle name="Comma 6" xfId="494"/>
    <cellStyle name="Comma 6 2" xfId="495"/>
    <cellStyle name="Comma 6 2 2" xfId="496"/>
    <cellStyle name="Comma 60" xfId="497"/>
    <cellStyle name="Comma 60 2" xfId="498"/>
    <cellStyle name="Comma 60 3" xfId="499"/>
    <cellStyle name="Comma 60 4" xfId="500"/>
    <cellStyle name="Comma 60 5" xfId="501"/>
    <cellStyle name="Comma 60 6" xfId="502"/>
    <cellStyle name="Comma 61" xfId="503"/>
    <cellStyle name="Comma 62" xfId="504"/>
    <cellStyle name="Comma 63" xfId="505"/>
    <cellStyle name="Comma 64" xfId="506"/>
    <cellStyle name="Comma 65" xfId="507"/>
    <cellStyle name="Comma 66" xfId="508"/>
    <cellStyle name="Comma 67" xfId="509"/>
    <cellStyle name="Comma 68" xfId="510"/>
    <cellStyle name="Comma 69" xfId="511"/>
    <cellStyle name="Comma 7" xfId="512"/>
    <cellStyle name="Comma 70" xfId="513"/>
    <cellStyle name="Comma 71" xfId="514"/>
    <cellStyle name="Comma 72" xfId="515"/>
    <cellStyle name="Comma 73" xfId="516"/>
    <cellStyle name="Comma 74" xfId="517"/>
    <cellStyle name="Comma 75" xfId="518"/>
    <cellStyle name="Comma 76" xfId="519"/>
    <cellStyle name="Comma 77" xfId="520"/>
    <cellStyle name="Comma 78" xfId="521"/>
    <cellStyle name="Comma 79" xfId="522"/>
    <cellStyle name="Comma 8" xfId="523"/>
    <cellStyle name="Comma 80" xfId="524"/>
    <cellStyle name="Comma 81" xfId="525"/>
    <cellStyle name="Comma 82" xfId="526"/>
    <cellStyle name="Comma 83" xfId="527"/>
    <cellStyle name="Comma 84" xfId="528"/>
    <cellStyle name="Comma 85" xfId="529"/>
    <cellStyle name="Comma 85 2" xfId="530"/>
    <cellStyle name="Comma 86" xfId="531"/>
    <cellStyle name="Comma 9" xfId="532"/>
    <cellStyle name="Currency 2" xfId="533"/>
    <cellStyle name="Currency 2 2" xfId="534"/>
    <cellStyle name="Currency 3" xfId="535"/>
    <cellStyle name="Currency 3 2" xfId="536"/>
    <cellStyle name="Currency 3 3" xfId="537"/>
    <cellStyle name="Currency 3 4" xfId="538"/>
    <cellStyle name="Currency 3 5" xfId="539"/>
    <cellStyle name="Currency 3 5 2" xfId="540"/>
    <cellStyle name="Currency 3 5 2 2" xfId="541"/>
    <cellStyle name="Currency 3 5 3" xfId="542"/>
    <cellStyle name="Currency 3 5 4" xfId="543"/>
    <cellStyle name="Excel Built-in Normal 2" xfId="544"/>
    <cellStyle name="Explanatory Text 2" xfId="545"/>
    <cellStyle name="Explanatory Text 2 2" xfId="546"/>
    <cellStyle name="Good 2" xfId="547"/>
    <cellStyle name="Good 2 2" xfId="548"/>
    <cellStyle name="Heading 1 2" xfId="549"/>
    <cellStyle name="Heading 1 2 2" xfId="550"/>
    <cellStyle name="Heading 2 2" xfId="551"/>
    <cellStyle name="Heading 2 2 2" xfId="552"/>
    <cellStyle name="Heading 3 2" xfId="553"/>
    <cellStyle name="Heading 3 2 2" xfId="554"/>
    <cellStyle name="Heading 4 2" xfId="555"/>
    <cellStyle name="Heading 4 2 2" xfId="556"/>
    <cellStyle name="Hyperlink 2" xfId="557"/>
    <cellStyle name="Hyperlink 3" xfId="558"/>
    <cellStyle name="Hyperlink 3 2" xfId="559"/>
    <cellStyle name="Hyperlink 4" xfId="560"/>
    <cellStyle name="Hyperlink 5" xfId="561"/>
    <cellStyle name="Input 2" xfId="562"/>
    <cellStyle name="Input 2 2" xfId="563"/>
    <cellStyle name="Linked Cell 2" xfId="564"/>
    <cellStyle name="Linked Cell 2 2" xfId="565"/>
    <cellStyle name="Neutral 2" xfId="566"/>
    <cellStyle name="Neutral 2 2" xfId="567"/>
    <cellStyle name="Normal" xfId="0" builtinId="0"/>
    <cellStyle name="Normal 10" xfId="568"/>
    <cellStyle name="Normal 10 10" xfId="569"/>
    <cellStyle name="Normal 10 11" xfId="570"/>
    <cellStyle name="Normal 10 2" xfId="571"/>
    <cellStyle name="Normal 10 3" xfId="572"/>
    <cellStyle name="Normal 10 4" xfId="573"/>
    <cellStyle name="Normal 10 5" xfId="574"/>
    <cellStyle name="Normal 10 6" xfId="575"/>
    <cellStyle name="Normal 10 7" xfId="576"/>
    <cellStyle name="Normal 10 8" xfId="577"/>
    <cellStyle name="Normal 10 9" xfId="578"/>
    <cellStyle name="Normal 11" xfId="579"/>
    <cellStyle name="Normal 11 2" xfId="580"/>
    <cellStyle name="Normal 11 2 2" xfId="581"/>
    <cellStyle name="Normal 11 2 3" xfId="582"/>
    <cellStyle name="Normal 11 2 4" xfId="583"/>
    <cellStyle name="Normal 11 2 4 2" xfId="584"/>
    <cellStyle name="Normal 11 2 5" xfId="585"/>
    <cellStyle name="Normal 11 2 5 2" xfId="586"/>
    <cellStyle name="Normal 11 3" xfId="587"/>
    <cellStyle name="Normal 12" xfId="588"/>
    <cellStyle name="Normal 13" xfId="589"/>
    <cellStyle name="Normal 14" xfId="590"/>
    <cellStyle name="Normal 14 10" xfId="591"/>
    <cellStyle name="Normal 14 11" xfId="592"/>
    <cellStyle name="Normal 14 2" xfId="593"/>
    <cellStyle name="Normal 14 3" xfId="594"/>
    <cellStyle name="Normal 14 4" xfId="595"/>
    <cellStyle name="Normal 14 5" xfId="596"/>
    <cellStyle name="Normal 14 6" xfId="597"/>
    <cellStyle name="Normal 14 7" xfId="598"/>
    <cellStyle name="Normal 14 8" xfId="599"/>
    <cellStyle name="Normal 14 9" xfId="600"/>
    <cellStyle name="Normal 15" xfId="601"/>
    <cellStyle name="Normal 15 10" xfId="602"/>
    <cellStyle name="Normal 15 11" xfId="603"/>
    <cellStyle name="Normal 15 2" xfId="604"/>
    <cellStyle name="Normal 15 3" xfId="605"/>
    <cellStyle name="Normal 15 4" xfId="606"/>
    <cellStyle name="Normal 15 5" xfId="607"/>
    <cellStyle name="Normal 15 6" xfId="608"/>
    <cellStyle name="Normal 15 7" xfId="609"/>
    <cellStyle name="Normal 15 8" xfId="610"/>
    <cellStyle name="Normal 15 9" xfId="611"/>
    <cellStyle name="Normal 16" xfId="612"/>
    <cellStyle name="Normal 16 10" xfId="613"/>
    <cellStyle name="Normal 16 11" xfId="614"/>
    <cellStyle name="Normal 16 2" xfId="615"/>
    <cellStyle name="Normal 16 3" xfId="616"/>
    <cellStyle name="Normal 16 4" xfId="617"/>
    <cellStyle name="Normal 16 5" xfId="618"/>
    <cellStyle name="Normal 16 6" xfId="619"/>
    <cellStyle name="Normal 16 7" xfId="620"/>
    <cellStyle name="Normal 16 8" xfId="621"/>
    <cellStyle name="Normal 16 9" xfId="622"/>
    <cellStyle name="Normal 17" xfId="623"/>
    <cellStyle name="Normal 17 10" xfId="624"/>
    <cellStyle name="Normal 17 11" xfId="625"/>
    <cellStyle name="Normal 17 2" xfId="626"/>
    <cellStyle name="Normal 17 3" xfId="627"/>
    <cellStyle name="Normal 17 4" xfId="628"/>
    <cellStyle name="Normal 17 5" xfId="629"/>
    <cellStyle name="Normal 17 6" xfId="630"/>
    <cellStyle name="Normal 17 7" xfId="631"/>
    <cellStyle name="Normal 17 8" xfId="632"/>
    <cellStyle name="Normal 17 9" xfId="633"/>
    <cellStyle name="Normal 18" xfId="634"/>
    <cellStyle name="Normal 18 10" xfId="635"/>
    <cellStyle name="Normal 18 11" xfId="636"/>
    <cellStyle name="Normal 18 2" xfId="637"/>
    <cellStyle name="Normal 18 3" xfId="638"/>
    <cellStyle name="Normal 18 4" xfId="639"/>
    <cellStyle name="Normal 18 5" xfId="640"/>
    <cellStyle name="Normal 18 6" xfId="641"/>
    <cellStyle name="Normal 18 7" xfId="642"/>
    <cellStyle name="Normal 18 8" xfId="643"/>
    <cellStyle name="Normal 18 9" xfId="644"/>
    <cellStyle name="Normal 19" xfId="645"/>
    <cellStyle name="Normal 2" xfId="646"/>
    <cellStyle name="Normal 2 10" xfId="647"/>
    <cellStyle name="Normal 2 10 2" xfId="648"/>
    <cellStyle name="Normal 2 10 3" xfId="649"/>
    <cellStyle name="Normal 2 10 3 2" xfId="650"/>
    <cellStyle name="Normal 2 10 3 2 2" xfId="651"/>
    <cellStyle name="Normal 2 11" xfId="652"/>
    <cellStyle name="Normal 2 12" xfId="653"/>
    <cellStyle name="Normal 2 2" xfId="654"/>
    <cellStyle name="Normal 2 2 2" xfId="655"/>
    <cellStyle name="Normal 2 2 2 2" xfId="656"/>
    <cellStyle name="Normal 2 2 2 2 2" xfId="657"/>
    <cellStyle name="Normal 2 2 2 2 2 2" xfId="658"/>
    <cellStyle name="Normal 2 2 2 2 2 3" xfId="659"/>
    <cellStyle name="Normal 2 2 2 2 3" xfId="660"/>
    <cellStyle name="Normal 2 2 2 2 4" xfId="661"/>
    <cellStyle name="Normal 2 2 2 3" xfId="662"/>
    <cellStyle name="Normal 2 2 2 3 2" xfId="663"/>
    <cellStyle name="Normal 2 2 3" xfId="664"/>
    <cellStyle name="Normal 2 2 4" xfId="665"/>
    <cellStyle name="Normal 2 2 5" xfId="666"/>
    <cellStyle name="Normal 2 2 6" xfId="667"/>
    <cellStyle name="Normal 2 3" xfId="668"/>
    <cellStyle name="Normal 2 3 2" xfId="669"/>
    <cellStyle name="Normal 2 3 2 2" xfId="670"/>
    <cellStyle name="Normal 2 4" xfId="671"/>
    <cellStyle name="Normal 2 4 2" xfId="672"/>
    <cellStyle name="Normal 2 5" xfId="673"/>
    <cellStyle name="Normal 2 5 2" xfId="674"/>
    <cellStyle name="Normal 2 5 3" xfId="675"/>
    <cellStyle name="Normal 2 6" xfId="676"/>
    <cellStyle name="Normal 2 6 2" xfId="677"/>
    <cellStyle name="Normal 2 7" xfId="678"/>
    <cellStyle name="Normal 2 7 2" xfId="679"/>
    <cellStyle name="Normal 2 8" xfId="680"/>
    <cellStyle name="Normal 2 8 2" xfId="681"/>
    <cellStyle name="Normal 2 9" xfId="682"/>
    <cellStyle name="Normal 2_Cuttack" xfId="683"/>
    <cellStyle name="Normal 20" xfId="684"/>
    <cellStyle name="Normal 20 2" xfId="685"/>
    <cellStyle name="Normal 20 3" xfId="686"/>
    <cellStyle name="Normal 21" xfId="687"/>
    <cellStyle name="Normal 22" xfId="688"/>
    <cellStyle name="Normal 23" xfId="689"/>
    <cellStyle name="Normal 23 2" xfId="690"/>
    <cellStyle name="Normal 24" xfId="691"/>
    <cellStyle name="Normal 25" xfId="692"/>
    <cellStyle name="Normal 25 2" xfId="693"/>
    <cellStyle name="Normal 25 2 2" xfId="694"/>
    <cellStyle name="Normal 25 2 2 2" xfId="695"/>
    <cellStyle name="Normal 25 2 2 2 2" xfId="696"/>
    <cellStyle name="Normal 25 2 2 2 2 2" xfId="697"/>
    <cellStyle name="Normal 25 2 2 2 3" xfId="698"/>
    <cellStyle name="Normal 25 2 2 2 3 2" xfId="699"/>
    <cellStyle name="Normal 25 2 2 2 4" xfId="700"/>
    <cellStyle name="Normal 25 2 3" xfId="701"/>
    <cellStyle name="Normal 25 2 4" xfId="702"/>
    <cellStyle name="Normal 25 2 4 2" xfId="703"/>
    <cellStyle name="Normal 26" xfId="704"/>
    <cellStyle name="Normal 26 2" xfId="705"/>
    <cellStyle name="Normal 26 3" xfId="706"/>
    <cellStyle name="Normal 27" xfId="707"/>
    <cellStyle name="Normal 28" xfId="708"/>
    <cellStyle name="Normal 29" xfId="709"/>
    <cellStyle name="Normal 29 2" xfId="710"/>
    <cellStyle name="Normal 3" xfId="711"/>
    <cellStyle name="Normal 3 10" xfId="712"/>
    <cellStyle name="Normal 3 10 2" xfId="713"/>
    <cellStyle name="Normal 3 10 3" xfId="714"/>
    <cellStyle name="Normal 3 10 4" xfId="715"/>
    <cellStyle name="Normal 3 10 4 2" xfId="716"/>
    <cellStyle name="Normal 3 11" xfId="4"/>
    <cellStyle name="Normal 3 2" xfId="717"/>
    <cellStyle name="Normal 3 2 10" xfId="718"/>
    <cellStyle name="Normal 3 2 13" xfId="719"/>
    <cellStyle name="Normal 3 2 13 2" xfId="720"/>
    <cellStyle name="Normal 3 2 15" xfId="721"/>
    <cellStyle name="Normal 3 2 15 2" xfId="722"/>
    <cellStyle name="Normal 3 2 16" xfId="723"/>
    <cellStyle name="Normal 3 2 16 2" xfId="724"/>
    <cellStyle name="Normal 3 2 17" xfId="725"/>
    <cellStyle name="Normal 3 2 17 2" xfId="726"/>
    <cellStyle name="Normal 3 2 18" xfId="727"/>
    <cellStyle name="Normal 3 2 18 2" xfId="728"/>
    <cellStyle name="Normal 3 2 19" xfId="729"/>
    <cellStyle name="Normal 3 2 19 2" xfId="730"/>
    <cellStyle name="Normal 3 2 2" xfId="731"/>
    <cellStyle name="Normal 3 2 2 2" xfId="732"/>
    <cellStyle name="Normal 3 2 20" xfId="733"/>
    <cellStyle name="Normal 3 2 20 2" xfId="734"/>
    <cellStyle name="Normal 3 2 21" xfId="735"/>
    <cellStyle name="Normal 3 2 21 2" xfId="736"/>
    <cellStyle name="Normal 3 2 22" xfId="737"/>
    <cellStyle name="Normal 3 2 22 2" xfId="738"/>
    <cellStyle name="Normal 3 2 23" xfId="739"/>
    <cellStyle name="Normal 3 2 23 2" xfId="740"/>
    <cellStyle name="Normal 3 2 24" xfId="741"/>
    <cellStyle name="Normal 3 2 24 2" xfId="742"/>
    <cellStyle name="Normal 3 2 25" xfId="743"/>
    <cellStyle name="Normal 3 2 25 2" xfId="744"/>
    <cellStyle name="Normal 3 2 3" xfId="745"/>
    <cellStyle name="Normal 3 2 3 2" xfId="746"/>
    <cellStyle name="Normal 3 2 3 2 2" xfId="747"/>
    <cellStyle name="Normal 3 2 3 2 2 2" xfId="748"/>
    <cellStyle name="Normal 3 2 3 2 2 3" xfId="749"/>
    <cellStyle name="Normal 3 2 3 2 3" xfId="750"/>
    <cellStyle name="Normal 3 2 3 3" xfId="751"/>
    <cellStyle name="Normal 3 2 3 4" xfId="752"/>
    <cellStyle name="Normal 3 2 3 5" xfId="753"/>
    <cellStyle name="Normal 3 2 3 6" xfId="754"/>
    <cellStyle name="Normal 3 2 4" xfId="755"/>
    <cellStyle name="Normal 3 2 4 2" xfId="756"/>
    <cellStyle name="Normal 3 2 4 2 2" xfId="757"/>
    <cellStyle name="Normal 3 2 4 3" xfId="758"/>
    <cellStyle name="Normal 3 2 5" xfId="759"/>
    <cellStyle name="Normal 3 2 5 2" xfId="760"/>
    <cellStyle name="Normal 3 2 5 3" xfId="761"/>
    <cellStyle name="Normal 3 2 6" xfId="762"/>
    <cellStyle name="Normal 3 2 6 2" xfId="763"/>
    <cellStyle name="Normal 3 2 7" xfId="764"/>
    <cellStyle name="Normal 3 2 8" xfId="765"/>
    <cellStyle name="Normal 3 2 8 2" xfId="766"/>
    <cellStyle name="Normal 3 2 8 3" xfId="767"/>
    <cellStyle name="Normal 3 2 8 4" xfId="768"/>
    <cellStyle name="Normal 3 2 9" xfId="769"/>
    <cellStyle name="Normal 3 3" xfId="770"/>
    <cellStyle name="Normal 3 3 2" xfId="771"/>
    <cellStyle name="Normal 3 3 2 2" xfId="772"/>
    <cellStyle name="Normal 3 4" xfId="773"/>
    <cellStyle name="Normal 3 4 2" xfId="774"/>
    <cellStyle name="Normal 3 4 3" xfId="775"/>
    <cellStyle name="Normal 3 4 4" xfId="776"/>
    <cellStyle name="Normal 3 4 5" xfId="777"/>
    <cellStyle name="Normal 3 4 5 2" xfId="778"/>
    <cellStyle name="Normal 3 4 5 3" xfId="779"/>
    <cellStyle name="Normal 3 4 5 3 2" xfId="780"/>
    <cellStyle name="Normal 3 4 5 3 2 2" xfId="781"/>
    <cellStyle name="Normal 3 4 5 3 2 2 2" xfId="782"/>
    <cellStyle name="Normal 3 4 5 3 2 3" xfId="783"/>
    <cellStyle name="Normal 3 4 5 3 2 3 2" xfId="784"/>
    <cellStyle name="Normal 3 4 6" xfId="785"/>
    <cellStyle name="Normal 3 5" xfId="786"/>
    <cellStyle name="Normal 3 6" xfId="787"/>
    <cellStyle name="Normal 3 6 2" xfId="788"/>
    <cellStyle name="Normal 3 7" xfId="789"/>
    <cellStyle name="Normal 3 7 2" xfId="790"/>
    <cellStyle name="Normal 3 8" xfId="791"/>
    <cellStyle name="Normal 3 8 2" xfId="792"/>
    <cellStyle name="Normal 3 9" xfId="793"/>
    <cellStyle name="Normal 3 9 2" xfId="794"/>
    <cellStyle name="Normal 3_Approved PIP 2010-11" xfId="795"/>
    <cellStyle name="Normal 30" xfId="796"/>
    <cellStyle name="Normal 30 2" xfId="797"/>
    <cellStyle name="Normal 30 3" xfId="798"/>
    <cellStyle name="Normal 30 4" xfId="799"/>
    <cellStyle name="Normal 30 4 2" xfId="800"/>
    <cellStyle name="Normal 31" xfId="801"/>
    <cellStyle name="Normal 31 2" xfId="802"/>
    <cellStyle name="Normal 31 2 2" xfId="803"/>
    <cellStyle name="Normal 31 2 2 2" xfId="804"/>
    <cellStyle name="Normal 31 2 3" xfId="805"/>
    <cellStyle name="Normal 32" xfId="806"/>
    <cellStyle name="Normal 32 2" xfId="807"/>
    <cellStyle name="Normal 32 3" xfId="808"/>
    <cellStyle name="Normal 32 3 2" xfId="809"/>
    <cellStyle name="Normal 32 3 2 2" xfId="810"/>
    <cellStyle name="Normal 32 4" xfId="811"/>
    <cellStyle name="Normal 32 4 2" xfId="812"/>
    <cellStyle name="Normal 32 4 3" xfId="813"/>
    <cellStyle name="Normal 33" xfId="814"/>
    <cellStyle name="Normal 33 2" xfId="815"/>
    <cellStyle name="Normal 34" xfId="816"/>
    <cellStyle name="Normal 34 2" xfId="817"/>
    <cellStyle name="Normal 34 2 2" xfId="818"/>
    <cellStyle name="Normal 34 2 3" xfId="819"/>
    <cellStyle name="Normal 34 2 3 2" xfId="820"/>
    <cellStyle name="Normal 34 3" xfId="821"/>
    <cellStyle name="Normal 34 4" xfId="822"/>
    <cellStyle name="Normal 34 4 2" xfId="823"/>
    <cellStyle name="Normal 34 5" xfId="824"/>
    <cellStyle name="Normal 35" xfId="825"/>
    <cellStyle name="Normal 35 2" xfId="826"/>
    <cellStyle name="Normal 35 2 2" xfId="827"/>
    <cellStyle name="Normal 36" xfId="828"/>
    <cellStyle name="Normal 36 2" xfId="829"/>
    <cellStyle name="Normal 37" xfId="830"/>
    <cellStyle name="Normal 37 2" xfId="831"/>
    <cellStyle name="Normal 37 2 2" xfId="832"/>
    <cellStyle name="Normal 38" xfId="833"/>
    <cellStyle name="Normal 39" xfId="834"/>
    <cellStyle name="Normal 39 2" xfId="835"/>
    <cellStyle name="Normal 39 2 2" xfId="836"/>
    <cellStyle name="Normal 39 2 2 2" xfId="837"/>
    <cellStyle name="Normal 39 2 2 2 2" xfId="838"/>
    <cellStyle name="Normal 39 2 2 2 2 2" xfId="839"/>
    <cellStyle name="Normal 4" xfId="840"/>
    <cellStyle name="Normal 4 10" xfId="6"/>
    <cellStyle name="Normal 4 10 2" xfId="841"/>
    <cellStyle name="Normal 4 10 3" xfId="842"/>
    <cellStyle name="Normal 4 11" xfId="843"/>
    <cellStyle name="Normal 4 11 2" xfId="844"/>
    <cellStyle name="Normal 4 11 3" xfId="845"/>
    <cellStyle name="Normal 4 12" xfId="846"/>
    <cellStyle name="Normal 4 12 2" xfId="847"/>
    <cellStyle name="Normal 4 12 3" xfId="848"/>
    <cellStyle name="Normal 4 13" xfId="849"/>
    <cellStyle name="Normal 4 13 2" xfId="850"/>
    <cellStyle name="Normal 4 13 3" xfId="851"/>
    <cellStyle name="Normal 4 14" xfId="852"/>
    <cellStyle name="Normal 4 14 2" xfId="853"/>
    <cellStyle name="Normal 4 14 3" xfId="854"/>
    <cellStyle name="Normal 4 15" xfId="855"/>
    <cellStyle name="Normal 4 15 2" xfId="856"/>
    <cellStyle name="Normal 4 16" xfId="857"/>
    <cellStyle name="Normal 4 16 2" xfId="858"/>
    <cellStyle name="Normal 4 17" xfId="859"/>
    <cellStyle name="Normal 4 17 2" xfId="860"/>
    <cellStyle name="Normal 4 17 3" xfId="861"/>
    <cellStyle name="Normal 4 2" xfId="862"/>
    <cellStyle name="Normal 4 2 2" xfId="863"/>
    <cellStyle name="Normal 4 2 2 2" xfId="864"/>
    <cellStyle name="Normal 4 2 2 2 2" xfId="865"/>
    <cellStyle name="Normal 4 2 3" xfId="866"/>
    <cellStyle name="Normal 4 2 4" xfId="867"/>
    <cellStyle name="Normal 4 20" xfId="868"/>
    <cellStyle name="Normal 4 20 2" xfId="869"/>
    <cellStyle name="Normal 4 3" xfId="870"/>
    <cellStyle name="Normal 4 4" xfId="871"/>
    <cellStyle name="Normal 4 5" xfId="872"/>
    <cellStyle name="Normal 4 5 2" xfId="873"/>
    <cellStyle name="Normal 4 6" xfId="874"/>
    <cellStyle name="Normal 4_Orissa_PIP_Final_Dr_Srivastav-_Modifed_on_16th_May_Anil" xfId="875"/>
    <cellStyle name="Normal 40" xfId="876"/>
    <cellStyle name="Normal 41" xfId="877"/>
    <cellStyle name="Normal 42" xfId="878"/>
    <cellStyle name="Normal 43" xfId="879"/>
    <cellStyle name="Normal 44" xfId="880"/>
    <cellStyle name="Normal 44 2" xfId="881"/>
    <cellStyle name="Normal 44 2 2" xfId="882"/>
    <cellStyle name="Normal 45" xfId="883"/>
    <cellStyle name="Normal 46" xfId="884"/>
    <cellStyle name="Normal 46 2" xfId="885"/>
    <cellStyle name="Normal 46 3" xfId="886"/>
    <cellStyle name="Normal 47" xfId="887"/>
    <cellStyle name="Normal 47 2" xfId="888"/>
    <cellStyle name="Normal 47 3" xfId="889"/>
    <cellStyle name="Normal 48" xfId="890"/>
    <cellStyle name="Normal 48 2" xfId="891"/>
    <cellStyle name="Normal 48 2 2" xfId="892"/>
    <cellStyle name="Normal 48 2 2 2" xfId="893"/>
    <cellStyle name="Normal 48 3" xfId="894"/>
    <cellStyle name="Normal 48 3 2" xfId="895"/>
    <cellStyle name="Normal 48 3 2 2" xfId="896"/>
    <cellStyle name="Normal 48 3 2 3" xfId="897"/>
    <cellStyle name="Normal 48 3 2 3 2" xfId="898"/>
    <cellStyle name="Normal 48 3 2 4" xfId="899"/>
    <cellStyle name="Normal 48 4" xfId="900"/>
    <cellStyle name="Normal 49" xfId="901"/>
    <cellStyle name="Normal 5" xfId="902"/>
    <cellStyle name="Normal 5 2" xfId="903"/>
    <cellStyle name="Normal 5 2 2" xfId="904"/>
    <cellStyle name="Normal 5 2 3" xfId="905"/>
    <cellStyle name="Normal 5 3" xfId="2"/>
    <cellStyle name="Normal 5 3 10" xfId="906"/>
    <cellStyle name="Normal 5 3 2" xfId="907"/>
    <cellStyle name="Normal 5 3 2 2" xfId="908"/>
    <cellStyle name="Normal 5 3 3" xfId="909"/>
    <cellStyle name="Normal 5 3 4" xfId="910"/>
    <cellStyle name="Normal 5 4" xfId="911"/>
    <cellStyle name="Normal 5 4 2" xfId="912"/>
    <cellStyle name="Normal 5 4 3" xfId="913"/>
    <cellStyle name="Normal 5 4 3 2" xfId="914"/>
    <cellStyle name="Normal 5 5" xfId="915"/>
    <cellStyle name="Normal 5 6" xfId="916"/>
    <cellStyle name="Normal 5 7" xfId="917"/>
    <cellStyle name="Normal 5 8" xfId="918"/>
    <cellStyle name="Normal 5 8 2" xfId="919"/>
    <cellStyle name="Normal 5 8 3" xfId="920"/>
    <cellStyle name="Normal 5 8 3 2" xfId="921"/>
    <cellStyle name="Normal 5 8 4" xfId="922"/>
    <cellStyle name="Normal 5 8 5" xfId="923"/>
    <cellStyle name="Normal 5 8 5 2" xfId="924"/>
    <cellStyle name="Normal 5 9" xfId="925"/>
    <cellStyle name="Normal 5 9 2" xfId="926"/>
    <cellStyle name="Normal 5_Orissa_PIP_Final_Dr_Srivastav-_Modifed_on_16th_May_Anil" xfId="927"/>
    <cellStyle name="Normal 50" xfId="928"/>
    <cellStyle name="Normal 51" xfId="929"/>
    <cellStyle name="Normal 51 2" xfId="930"/>
    <cellStyle name="Normal 51 2 2" xfId="931"/>
    <cellStyle name="Normal 52" xfId="932"/>
    <cellStyle name="Normal 52 2" xfId="933"/>
    <cellStyle name="Normal 52 2 2" xfId="934"/>
    <cellStyle name="Normal 52 2 2 2" xfId="935"/>
    <cellStyle name="Normal 53" xfId="936"/>
    <cellStyle name="Normal 54" xfId="937"/>
    <cellStyle name="Normal 54 2" xfId="938"/>
    <cellStyle name="Normal 54 3" xfId="939"/>
    <cellStyle name="Normal 54 3 2" xfId="940"/>
    <cellStyle name="Normal 54 3 3" xfId="941"/>
    <cellStyle name="Normal 54 3 3 2" xfId="942"/>
    <cellStyle name="Normal 54 3 4" xfId="943"/>
    <cellStyle name="Normal 55" xfId="944"/>
    <cellStyle name="Normal 55 2" xfId="945"/>
    <cellStyle name="Normal 56" xfId="946"/>
    <cellStyle name="Normal 57" xfId="947"/>
    <cellStyle name="Normal 57 2" xfId="948"/>
    <cellStyle name="Normal 58" xfId="949"/>
    <cellStyle name="Normal 59" xfId="950"/>
    <cellStyle name="Normal 6" xfId="951"/>
    <cellStyle name="Normal 6 2" xfId="952"/>
    <cellStyle name="Normal 6 2 2" xfId="953"/>
    <cellStyle name="Normal 6 3" xfId="954"/>
    <cellStyle name="Normal 6 4" xfId="955"/>
    <cellStyle name="Normal 6 4 2" xfId="956"/>
    <cellStyle name="Normal 6 5" xfId="957"/>
    <cellStyle name="Normal 6 5 2" xfId="958"/>
    <cellStyle name="Normal 6 6" xfId="959"/>
    <cellStyle name="Normal 6 6 2" xfId="960"/>
    <cellStyle name="Normal 6_Financial Proposal 1st jan 2011" xfId="961"/>
    <cellStyle name="Normal 60" xfId="962"/>
    <cellStyle name="Normal 61" xfId="963"/>
    <cellStyle name="Normal 61 2" xfId="964"/>
    <cellStyle name="Normal 61 2 2" xfId="965"/>
    <cellStyle name="Normal 61 3" xfId="966"/>
    <cellStyle name="Normal 62" xfId="967"/>
    <cellStyle name="Normal 62 2" xfId="968"/>
    <cellStyle name="Normal 63" xfId="969"/>
    <cellStyle name="Normal 63 2" xfId="970"/>
    <cellStyle name="Normal 63 2 2" xfId="971"/>
    <cellStyle name="Normal 64" xfId="972"/>
    <cellStyle name="Normal 64 2" xfId="973"/>
    <cellStyle name="Normal 65" xfId="974"/>
    <cellStyle name="Normal 65 2" xfId="975"/>
    <cellStyle name="Normal 66" xfId="976"/>
    <cellStyle name="Normal 66 2" xfId="977"/>
    <cellStyle name="Normal 66 2 2" xfId="978"/>
    <cellStyle name="Normal 66 3" xfId="979"/>
    <cellStyle name="Normal 66 4" xfId="980"/>
    <cellStyle name="Normal 66 5" xfId="981"/>
    <cellStyle name="Normal 66 6" xfId="982"/>
    <cellStyle name="Normal 66 6 2" xfId="983"/>
    <cellStyle name="Normal 67" xfId="984"/>
    <cellStyle name="Normal 67 2" xfId="985"/>
    <cellStyle name="Normal 68" xfId="986"/>
    <cellStyle name="Normal 68 2" xfId="987"/>
    <cellStyle name="Normal 69" xfId="988"/>
    <cellStyle name="Normal 69 2" xfId="989"/>
    <cellStyle name="Normal 7" xfId="990"/>
    <cellStyle name="Normal 7 2" xfId="991"/>
    <cellStyle name="Normal 70" xfId="992"/>
    <cellStyle name="Normal 71" xfId="993"/>
    <cellStyle name="Normal 72" xfId="994"/>
    <cellStyle name="Normal 72 2" xfId="995"/>
    <cellStyle name="Normal 73" xfId="996"/>
    <cellStyle name="Normal 73 2" xfId="997"/>
    <cellStyle name="Normal 74" xfId="998"/>
    <cellStyle name="Normal 75" xfId="999"/>
    <cellStyle name="Normal 76" xfId="1000"/>
    <cellStyle name="Normal 77" xfId="1001"/>
    <cellStyle name="Normal 77 2" xfId="1002"/>
    <cellStyle name="Normal 78" xfId="1003"/>
    <cellStyle name="Normal 79" xfId="1004"/>
    <cellStyle name="Normal 8" xfId="1005"/>
    <cellStyle name="Normal 8 2" xfId="1006"/>
    <cellStyle name="Normal 80" xfId="1007"/>
    <cellStyle name="Normal 81" xfId="1008"/>
    <cellStyle name="Normal 82" xfId="1009"/>
    <cellStyle name="Normal 83" xfId="1010"/>
    <cellStyle name="Normal 84" xfId="1"/>
    <cellStyle name="Normal 84 2" xfId="1011"/>
    <cellStyle name="Normal 85" xfId="1012"/>
    <cellStyle name="Normal 85 2" xfId="1013"/>
    <cellStyle name="Normal 86" xfId="5"/>
    <cellStyle name="Normal 87" xfId="1051"/>
    <cellStyle name="Normal 9" xfId="1014"/>
    <cellStyle name="Normal 9 10" xfId="1015"/>
    <cellStyle name="Normal 9 11" xfId="1016"/>
    <cellStyle name="Normal 9 2" xfId="1017"/>
    <cellStyle name="Normal 9 3" xfId="1018"/>
    <cellStyle name="Normal 9 4" xfId="1019"/>
    <cellStyle name="Normal 9 4 2" xfId="1020"/>
    <cellStyle name="Normal 9 5" xfId="1021"/>
    <cellStyle name="Normal 9 6" xfId="1022"/>
    <cellStyle name="Normal 9 7" xfId="1023"/>
    <cellStyle name="Normal 9 8" xfId="1024"/>
    <cellStyle name="Normal 9 9" xfId="1025"/>
    <cellStyle name="Note 2" xfId="1026"/>
    <cellStyle name="Note 2 2" xfId="1027"/>
    <cellStyle name="Output 2" xfId="1028"/>
    <cellStyle name="Output 2 2" xfId="1029"/>
    <cellStyle name="Percent 10" xfId="1030"/>
    <cellStyle name="Percent 11" xfId="3"/>
    <cellStyle name="Percent 2" xfId="1031"/>
    <cellStyle name="Percent 2 2" xfId="1032"/>
    <cellStyle name="Percent 3" xfId="1033"/>
    <cellStyle name="Percent 3 2" xfId="1034"/>
    <cellStyle name="Percent 3 2 2" xfId="1035"/>
    <cellStyle name="Percent 4" xfId="1036"/>
    <cellStyle name="Percent 5" xfId="1037"/>
    <cellStyle name="Percent 5 2" xfId="1038"/>
    <cellStyle name="Percent 6" xfId="1039"/>
    <cellStyle name="Percent 7" xfId="1040"/>
    <cellStyle name="Percent 8" xfId="1041"/>
    <cellStyle name="Percent 9" xfId="1042"/>
    <cellStyle name="Style 1" xfId="1043"/>
    <cellStyle name="Title 2" xfId="1044"/>
    <cellStyle name="Title 2 2" xfId="1045"/>
    <cellStyle name="Total 2" xfId="1046"/>
    <cellStyle name="Total 2 2" xfId="1047"/>
    <cellStyle name="Warning Text 2" xfId="1048"/>
    <cellStyle name="Warning Text 2 2" xfId="1049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3D5EB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P%202026-27/Division%20Entry%20PIP%202026-27-%20Anil/Civil/old/Supplementary%20PIP%202024-26%20HSS-4%20IPHS-NHM%20_Civ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IP%202026-27/Division%20Entry%20PIP%202026-27-%20Anil/Civil/SC_Additional%20fund%20requirement_29.10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SS-4_District Abstract 24-26"/>
      <sheetName val="HSS-4_IPHS 2025-26"/>
      <sheetName val="Ongoing Spill. Works CHC Annex"/>
      <sheetName val="Ongoing Spill. Works PHC Annex"/>
      <sheetName val="Ongoing Spill. Works SC Annex"/>
      <sheetName val="Other Infrastructure Annexure"/>
    </sheetNames>
    <sheetDataSet>
      <sheetData sheetId="0"/>
      <sheetData sheetId="1"/>
      <sheetData sheetId="2"/>
      <sheetData sheetId="3"/>
      <sheetData sheetId="4">
        <row r="10">
          <cell r="C10" t="str">
            <v>Routpada</v>
          </cell>
          <cell r="D10" t="str">
            <v>SC</v>
          </cell>
          <cell r="E10" t="str">
            <v>Construction of New Sub-Centre Building at Routpada under Basta Block</v>
          </cell>
          <cell r="F10" t="str">
            <v>Basta</v>
          </cell>
          <cell r="G10" t="str">
            <v>NHM PIP</v>
          </cell>
          <cell r="H10" t="str">
            <v>2022-24</v>
          </cell>
          <cell r="I10">
            <v>46</v>
          </cell>
          <cell r="J10">
            <v>49.99</v>
          </cell>
          <cell r="K10">
            <v>8.6739130434782652E-2</v>
          </cell>
          <cell r="M10">
            <v>46</v>
          </cell>
          <cell r="N10">
            <v>0</v>
          </cell>
          <cell r="O10">
            <v>46</v>
          </cell>
          <cell r="P10">
            <v>3.990000000000002</v>
          </cell>
        </row>
        <row r="11">
          <cell r="C11" t="str">
            <v>Chafla</v>
          </cell>
          <cell r="D11" t="str">
            <v>SC</v>
          </cell>
          <cell r="E11" t="str">
            <v>Construction of New Sub-Centre Building at Chafla under Jaleswar Block</v>
          </cell>
          <cell r="F11" t="str">
            <v>Jaleswar</v>
          </cell>
          <cell r="G11" t="str">
            <v>NHM PIP</v>
          </cell>
          <cell r="H11" t="str">
            <v>2022-24</v>
          </cell>
          <cell r="I11">
            <v>46</v>
          </cell>
          <cell r="J11">
            <v>50</v>
          </cell>
          <cell r="K11">
            <v>8.6956521739130432E-2</v>
          </cell>
          <cell r="M11">
            <v>46</v>
          </cell>
          <cell r="N11">
            <v>0</v>
          </cell>
          <cell r="O11">
            <v>46</v>
          </cell>
          <cell r="P11">
            <v>4</v>
          </cell>
        </row>
        <row r="12">
          <cell r="C12" t="str">
            <v>Sabira</v>
          </cell>
          <cell r="D12" t="str">
            <v>SC</v>
          </cell>
          <cell r="E12" t="str">
            <v>Construction of New Sub-Centre Building at Sabira under Soro Block</v>
          </cell>
          <cell r="F12" t="str">
            <v>Soro</v>
          </cell>
          <cell r="G12" t="str">
            <v>NHM PIP</v>
          </cell>
          <cell r="H12" t="str">
            <v>2022-24</v>
          </cell>
          <cell r="I12">
            <v>46</v>
          </cell>
          <cell r="J12">
            <v>49.92</v>
          </cell>
          <cell r="K12">
            <v>8.521739130434787E-2</v>
          </cell>
          <cell r="M12">
            <v>46</v>
          </cell>
          <cell r="N12">
            <v>0</v>
          </cell>
          <cell r="O12">
            <v>46</v>
          </cell>
          <cell r="P12">
            <v>3.9200000000000017</v>
          </cell>
        </row>
        <row r="13">
          <cell r="C13" t="str">
            <v>D.P. Pur</v>
          </cell>
          <cell r="D13" t="str">
            <v>SC</v>
          </cell>
          <cell r="E13" t="str">
            <v>Construction of New Sub-Centre Building at D.P. Pur under Jaleswar Block</v>
          </cell>
          <cell r="F13" t="str">
            <v>Jaleswar</v>
          </cell>
          <cell r="G13" t="str">
            <v>NHM PIP</v>
          </cell>
          <cell r="H13" t="str">
            <v>2022-24</v>
          </cell>
          <cell r="I13">
            <v>46</v>
          </cell>
          <cell r="J13">
            <v>49.98</v>
          </cell>
          <cell r="K13">
            <v>8.6521739130434719E-2</v>
          </cell>
          <cell r="M13">
            <v>46</v>
          </cell>
          <cell r="N13">
            <v>0</v>
          </cell>
          <cell r="O13">
            <v>46</v>
          </cell>
          <cell r="P13">
            <v>3.9799999999999969</v>
          </cell>
        </row>
        <row r="14">
          <cell r="C14" t="str">
            <v>Fatepur</v>
          </cell>
          <cell r="D14" t="str">
            <v>SC</v>
          </cell>
          <cell r="E14" t="str">
            <v>Construction of New Sub-Centre Building at Fatehpur under Oupada Block</v>
          </cell>
          <cell r="F14" t="str">
            <v>Oupada</v>
          </cell>
          <cell r="G14" t="str">
            <v>NHM PIP</v>
          </cell>
          <cell r="H14" t="str">
            <v>2022-24</v>
          </cell>
          <cell r="I14">
            <v>46</v>
          </cell>
          <cell r="J14">
            <v>49.97</v>
          </cell>
          <cell r="K14">
            <v>8.6304347826086938E-2</v>
          </cell>
          <cell r="M14">
            <v>46</v>
          </cell>
          <cell r="N14">
            <v>0</v>
          </cell>
          <cell r="O14">
            <v>46</v>
          </cell>
          <cell r="P14">
            <v>3.9699999999999989</v>
          </cell>
        </row>
        <row r="15">
          <cell r="C15" t="str">
            <v>Bishnupur</v>
          </cell>
          <cell r="D15" t="str">
            <v>SC</v>
          </cell>
          <cell r="E15" t="str">
            <v>New Construction of Day Care Sub Centre Cum HWC Building at Bishnupur</v>
          </cell>
          <cell r="F15" t="str">
            <v>SCM Bishnupur</v>
          </cell>
          <cell r="G15" t="str">
            <v>NHM PIP</v>
          </cell>
          <cell r="H15" t="str">
            <v>2022-24</v>
          </cell>
          <cell r="I15">
            <v>46</v>
          </cell>
          <cell r="J15">
            <v>54.99</v>
          </cell>
          <cell r="K15">
            <v>0.19543478260869571</v>
          </cell>
          <cell r="M15">
            <v>46</v>
          </cell>
          <cell r="N15">
            <v>0</v>
          </cell>
          <cell r="O15">
            <v>46</v>
          </cell>
          <cell r="P15">
            <v>8.990000000000002</v>
          </cell>
        </row>
        <row r="16">
          <cell r="C16" t="str">
            <v>Bhagat Patana</v>
          </cell>
          <cell r="D16" t="str">
            <v>SC</v>
          </cell>
          <cell r="E16" t="str">
            <v>Construction of Subcentre building at Bhagat Patana</v>
          </cell>
          <cell r="F16" t="str">
            <v>Bellaguntha</v>
          </cell>
          <cell r="G16" t="str">
            <v>NHM</v>
          </cell>
          <cell r="H16" t="str">
            <v>2022-24</v>
          </cell>
          <cell r="I16">
            <v>46</v>
          </cell>
          <cell r="J16">
            <v>60.23</v>
          </cell>
          <cell r="K16">
            <v>0.30934782608695643</v>
          </cell>
          <cell r="M16">
            <v>46</v>
          </cell>
          <cell r="N16">
            <v>0</v>
          </cell>
          <cell r="O16">
            <v>46</v>
          </cell>
          <cell r="P16">
            <v>14.229999999999997</v>
          </cell>
        </row>
        <row r="17">
          <cell r="C17" t="str">
            <v>Padanipal</v>
          </cell>
          <cell r="D17" t="str">
            <v>SC</v>
          </cell>
          <cell r="E17" t="str">
            <v>Construction of Day-Care SC-Cum-HWC at Padanipal</v>
          </cell>
          <cell r="F17" t="str">
            <v>Aul</v>
          </cell>
          <cell r="G17" t="str">
            <v>NHM</v>
          </cell>
          <cell r="H17" t="str">
            <v>2022-24</v>
          </cell>
          <cell r="I17">
            <v>46</v>
          </cell>
          <cell r="J17">
            <v>48</v>
          </cell>
          <cell r="K17">
            <v>4.3478260869565216E-2</v>
          </cell>
          <cell r="M17">
            <v>46</v>
          </cell>
          <cell r="N17">
            <v>0</v>
          </cell>
          <cell r="O17">
            <v>46</v>
          </cell>
          <cell r="P17">
            <v>2</v>
          </cell>
        </row>
        <row r="18">
          <cell r="C18" t="str">
            <v>Naganpur</v>
          </cell>
          <cell r="D18" t="str">
            <v>SC</v>
          </cell>
          <cell r="E18" t="str">
            <v>Construction of Day-Care SC-Cum-HWC at Naganpur</v>
          </cell>
          <cell r="F18" t="str">
            <v>Garadapur</v>
          </cell>
          <cell r="G18" t="str">
            <v>NHM</v>
          </cell>
          <cell r="H18" t="str">
            <v>2022-24</v>
          </cell>
          <cell r="I18">
            <v>46</v>
          </cell>
          <cell r="J18">
            <v>47.43</v>
          </cell>
          <cell r="K18">
            <v>3.1086956521739123E-2</v>
          </cell>
          <cell r="M18">
            <v>46</v>
          </cell>
          <cell r="N18">
            <v>0</v>
          </cell>
          <cell r="O18">
            <v>46</v>
          </cell>
          <cell r="P18">
            <v>1.4299999999999997</v>
          </cell>
        </row>
        <row r="19">
          <cell r="C19" t="str">
            <v>Nikirei</v>
          </cell>
          <cell r="D19" t="str">
            <v>SC</v>
          </cell>
          <cell r="E19" t="str">
            <v>Construction of Day-Care SC-Cum-HWC at Nikirei</v>
          </cell>
          <cell r="F19" t="str">
            <v>Kendrapara</v>
          </cell>
          <cell r="G19" t="str">
            <v>NHM</v>
          </cell>
          <cell r="H19" t="str">
            <v>2022-24</v>
          </cell>
          <cell r="I19">
            <v>46</v>
          </cell>
          <cell r="J19">
            <v>47.82</v>
          </cell>
          <cell r="K19">
            <v>3.9565217391304357E-2</v>
          </cell>
          <cell r="M19">
            <v>46</v>
          </cell>
          <cell r="N19">
            <v>0</v>
          </cell>
          <cell r="O19">
            <v>46</v>
          </cell>
          <cell r="P19">
            <v>1.8200000000000003</v>
          </cell>
        </row>
        <row r="20">
          <cell r="C20" t="str">
            <v>Akhua</v>
          </cell>
          <cell r="D20" t="str">
            <v>SC</v>
          </cell>
          <cell r="E20" t="str">
            <v>Construction of Day-Care SC-Cum-HWC at Akhua</v>
          </cell>
          <cell r="F20" t="str">
            <v>Marshaghai</v>
          </cell>
          <cell r="G20" t="str">
            <v>NHM</v>
          </cell>
          <cell r="H20" t="str">
            <v>2022-24</v>
          </cell>
          <cell r="I20">
            <v>46</v>
          </cell>
          <cell r="J20">
            <v>47.84</v>
          </cell>
          <cell r="K20">
            <v>4.0000000000000077E-2</v>
          </cell>
          <cell r="M20">
            <v>46</v>
          </cell>
          <cell r="N20">
            <v>0</v>
          </cell>
          <cell r="O20">
            <v>46</v>
          </cell>
          <cell r="P20">
            <v>1.8400000000000034</v>
          </cell>
        </row>
        <row r="21">
          <cell r="C21" t="str">
            <v>Ranipokhari</v>
          </cell>
          <cell r="D21" t="str">
            <v>SC</v>
          </cell>
          <cell r="E21" t="str">
            <v>Construction of Day-Care SC-Cum-HWC at Ranipokhari</v>
          </cell>
          <cell r="F21" t="str">
            <v>Aul</v>
          </cell>
          <cell r="G21" t="str">
            <v>NHM</v>
          </cell>
          <cell r="H21" t="str">
            <v>2022-24</v>
          </cell>
          <cell r="I21">
            <v>46</v>
          </cell>
          <cell r="J21">
            <v>47.5</v>
          </cell>
          <cell r="K21">
            <v>3.2608695652173912E-2</v>
          </cell>
          <cell r="M21">
            <v>46</v>
          </cell>
          <cell r="N21">
            <v>0</v>
          </cell>
          <cell r="O21">
            <v>46</v>
          </cell>
          <cell r="P21">
            <v>1.5</v>
          </cell>
        </row>
        <row r="22">
          <cell r="C22" t="str">
            <v>Benipur</v>
          </cell>
          <cell r="D22" t="str">
            <v>SC</v>
          </cell>
          <cell r="E22" t="str">
            <v>Construction of Day-Care SC-Cum-HWC at Benipur</v>
          </cell>
          <cell r="F22" t="str">
            <v>Derabish</v>
          </cell>
          <cell r="G22" t="str">
            <v>NHM</v>
          </cell>
          <cell r="H22" t="str">
            <v>2022-24</v>
          </cell>
          <cell r="I22">
            <v>46</v>
          </cell>
          <cell r="J22">
            <v>47.55</v>
          </cell>
          <cell r="K22">
            <v>3.3695652173912981E-2</v>
          </cell>
          <cell r="M22">
            <v>46</v>
          </cell>
          <cell r="N22">
            <v>0</v>
          </cell>
          <cell r="O22">
            <v>46</v>
          </cell>
          <cell r="P22">
            <v>1.5499999999999972</v>
          </cell>
        </row>
        <row r="23">
          <cell r="C23" t="str">
            <v>Kusiapal</v>
          </cell>
          <cell r="D23" t="str">
            <v>SC</v>
          </cell>
          <cell r="E23" t="str">
            <v>Construction of Day-Care SC-Cum-HWC at Kusiapal</v>
          </cell>
          <cell r="F23" t="str">
            <v>Derabish</v>
          </cell>
          <cell r="G23" t="str">
            <v>NHM</v>
          </cell>
          <cell r="H23" t="str">
            <v>2022-24</v>
          </cell>
          <cell r="I23">
            <v>46</v>
          </cell>
          <cell r="J23">
            <v>47.26</v>
          </cell>
          <cell r="K23">
            <v>2.7391304347826044E-2</v>
          </cell>
          <cell r="M23">
            <v>46</v>
          </cell>
          <cell r="N23">
            <v>0</v>
          </cell>
          <cell r="O23">
            <v>46</v>
          </cell>
          <cell r="P23">
            <v>1.259999999999998</v>
          </cell>
        </row>
        <row r="24">
          <cell r="C24" t="str">
            <v>Manikpur</v>
          </cell>
          <cell r="D24" t="str">
            <v>SC</v>
          </cell>
          <cell r="E24" t="str">
            <v>Construction of Day-Care SC-Cum-HWC at Manikpur</v>
          </cell>
          <cell r="F24" t="str">
            <v>Marshaghai</v>
          </cell>
          <cell r="G24" t="str">
            <v>NHM</v>
          </cell>
          <cell r="H24" t="str">
            <v>2022-24</v>
          </cell>
          <cell r="I24">
            <v>46</v>
          </cell>
          <cell r="J24">
            <v>47.57</v>
          </cell>
          <cell r="K24">
            <v>3.4130434782608701E-2</v>
          </cell>
          <cell r="M24">
            <v>46</v>
          </cell>
          <cell r="N24">
            <v>0</v>
          </cell>
          <cell r="O24">
            <v>46</v>
          </cell>
          <cell r="P24">
            <v>1.5700000000000003</v>
          </cell>
        </row>
        <row r="25">
          <cell r="C25" t="str">
            <v>Ghdakhunta</v>
          </cell>
          <cell r="D25" t="str">
            <v>SC</v>
          </cell>
          <cell r="E25" t="str">
            <v>Construction of daycare subcenter  Ghodakhunta</v>
          </cell>
          <cell r="F25" t="str">
            <v>Dabugam</v>
          </cell>
          <cell r="G25" t="str">
            <v>NHM</v>
          </cell>
          <cell r="H25" t="str">
            <v>2022-24</v>
          </cell>
          <cell r="I25">
            <v>46</v>
          </cell>
          <cell r="J25">
            <v>55</v>
          </cell>
          <cell r="K25">
            <v>0.19565217391304349</v>
          </cell>
          <cell r="M25">
            <v>46</v>
          </cell>
          <cell r="N25">
            <v>0</v>
          </cell>
          <cell r="O25">
            <v>46</v>
          </cell>
          <cell r="P25">
            <v>9</v>
          </cell>
        </row>
        <row r="26">
          <cell r="C26" t="str">
            <v>Umerhandi</v>
          </cell>
          <cell r="D26" t="str">
            <v>SC</v>
          </cell>
          <cell r="E26" t="str">
            <v>Construction of daycare subcenter Umarahandi</v>
          </cell>
          <cell r="F26" t="str">
            <v>Dabugam</v>
          </cell>
          <cell r="G26" t="str">
            <v>NHM</v>
          </cell>
          <cell r="H26" t="str">
            <v>2022-24</v>
          </cell>
          <cell r="I26">
            <v>46</v>
          </cell>
          <cell r="J26">
            <v>55</v>
          </cell>
          <cell r="K26">
            <v>0.19565217391304349</v>
          </cell>
          <cell r="M26">
            <v>46</v>
          </cell>
          <cell r="N26">
            <v>0</v>
          </cell>
          <cell r="O26">
            <v>46</v>
          </cell>
          <cell r="P26">
            <v>9</v>
          </cell>
        </row>
        <row r="27">
          <cell r="C27" t="str">
            <v>Ghadadhanua</v>
          </cell>
          <cell r="D27" t="str">
            <v>SC</v>
          </cell>
          <cell r="E27" t="str">
            <v>Construction of daycare subcenter  Ghodadhanua</v>
          </cell>
          <cell r="F27" t="str">
            <v>Kosagumuda</v>
          </cell>
          <cell r="G27" t="str">
            <v>NHM</v>
          </cell>
          <cell r="H27" t="str">
            <v>2022-24</v>
          </cell>
          <cell r="I27">
            <v>46</v>
          </cell>
          <cell r="J27">
            <v>55</v>
          </cell>
          <cell r="K27">
            <v>0.19565217391304349</v>
          </cell>
          <cell r="M27">
            <v>46</v>
          </cell>
          <cell r="N27">
            <v>0</v>
          </cell>
          <cell r="O27">
            <v>46</v>
          </cell>
          <cell r="P27">
            <v>9</v>
          </cell>
        </row>
        <row r="28">
          <cell r="C28" t="str">
            <v>Nishnahandi</v>
          </cell>
          <cell r="D28" t="str">
            <v>SC</v>
          </cell>
          <cell r="E28" t="str">
            <v>Construction of daycare subcenter  Nisnahandi</v>
          </cell>
          <cell r="F28" t="str">
            <v>Nandahandi</v>
          </cell>
          <cell r="G28" t="str">
            <v>NHM</v>
          </cell>
          <cell r="H28" t="str">
            <v>2022-24</v>
          </cell>
          <cell r="I28">
            <v>46</v>
          </cell>
          <cell r="J28">
            <v>55</v>
          </cell>
          <cell r="K28">
            <v>0.19565217391304349</v>
          </cell>
          <cell r="M28">
            <v>46</v>
          </cell>
          <cell r="N28">
            <v>0</v>
          </cell>
          <cell r="O28">
            <v>46</v>
          </cell>
          <cell r="P28">
            <v>9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"/>
      <sheetName val="Sheet2"/>
      <sheetName val="Sheet3"/>
      <sheetName val="New SC-details"/>
    </sheetNames>
    <sheetDataSet>
      <sheetData sheetId="0" refreshError="1">
        <row r="2">
          <cell r="C2" t="str">
            <v>Nameofthework</v>
          </cell>
          <cell r="D2" t="str">
            <v>Category of Institution</v>
          </cell>
          <cell r="E2" t="str">
            <v>Approved Unit Cost</v>
          </cell>
          <cell r="F2" t="str">
            <v>Year of Approval</v>
          </cell>
          <cell r="G2" t="str">
            <v>Revised / Actual Estimated Cost</v>
          </cell>
          <cell r="H2" t="str">
            <v>A/A cost / as per actual work done cost</v>
          </cell>
          <cell r="I2" t="str">
            <v xml:space="preserve">Balance fund required </v>
          </cell>
          <cell r="J2" t="str">
            <v>Physical Status</v>
          </cell>
          <cell r="K2" t="str">
            <v>Justification</v>
          </cell>
        </row>
        <row r="3">
          <cell r="C3" t="str">
            <v>Madhapur.</v>
          </cell>
          <cell r="D3" t="str">
            <v>SC</v>
          </cell>
          <cell r="E3">
            <v>46</v>
          </cell>
          <cell r="F3" t="str">
            <v>2021-22</v>
          </cell>
          <cell r="G3">
            <v>55</v>
          </cell>
          <cell r="H3">
            <v>55</v>
          </cell>
          <cell r="I3">
            <v>9</v>
          </cell>
          <cell r="J3" t="str">
            <v>Plastering work in progress</v>
          </cell>
          <cell r="K3" t="str">
            <v xml:space="preserve">• The estimated cost enhanced due to site conditions such as soil strata conditions.
• Provision of pile foundation.
• Preparation of estimate as per actual structural design.
• Increase in current schedule of rates.
• Enhancement of labour rate by Govt. 2 to 3 times during the course of execution.
• Implementation  of local body taxes for approved of Architectural drawing.
• Impose of DMF/ EMF taxes in infrastructure development activities.
</v>
          </cell>
        </row>
        <row r="4">
          <cell r="C4" t="str">
            <v>Kulad</v>
          </cell>
          <cell r="D4" t="str">
            <v>SC</v>
          </cell>
          <cell r="E4">
            <v>46</v>
          </cell>
          <cell r="F4" t="str">
            <v>2022-23</v>
          </cell>
          <cell r="G4">
            <v>55</v>
          </cell>
          <cell r="H4">
            <v>55</v>
          </cell>
          <cell r="I4">
            <v>9</v>
          </cell>
          <cell r="J4" t="str">
            <v>FF Roof casted</v>
          </cell>
          <cell r="K4">
            <v>0</v>
          </cell>
        </row>
        <row r="5">
          <cell r="C5" t="str">
            <v>Kurudol</v>
          </cell>
          <cell r="D5" t="str">
            <v>SC</v>
          </cell>
          <cell r="E5">
            <v>46</v>
          </cell>
          <cell r="F5" t="str">
            <v>2022-23</v>
          </cell>
          <cell r="G5">
            <v>55</v>
          </cell>
          <cell r="H5">
            <v>55</v>
          </cell>
          <cell r="I5">
            <v>9</v>
          </cell>
          <cell r="J5" t="str">
            <v>Tile work inprogress</v>
          </cell>
          <cell r="K5">
            <v>0</v>
          </cell>
        </row>
        <row r="6">
          <cell r="C6" t="str">
            <v>Tubey</v>
          </cell>
          <cell r="D6" t="str">
            <v>SC</v>
          </cell>
          <cell r="E6">
            <v>46</v>
          </cell>
          <cell r="F6" t="str">
            <v>2022-23</v>
          </cell>
          <cell r="G6">
            <v>55</v>
          </cell>
          <cell r="H6">
            <v>55</v>
          </cell>
          <cell r="I6">
            <v>9</v>
          </cell>
          <cell r="J6" t="str">
            <v>Tile  work inprogress</v>
          </cell>
          <cell r="K6">
            <v>0</v>
          </cell>
        </row>
        <row r="7">
          <cell r="C7" t="str">
            <v>Golabandha.</v>
          </cell>
          <cell r="D7" t="str">
            <v>SC</v>
          </cell>
          <cell r="E7">
            <v>46</v>
          </cell>
          <cell r="F7" t="str">
            <v>2023-24</v>
          </cell>
          <cell r="G7">
            <v>55</v>
          </cell>
          <cell r="H7">
            <v>55</v>
          </cell>
          <cell r="I7">
            <v>9</v>
          </cell>
          <cell r="J7" t="str">
            <v>Plinth level</v>
          </cell>
          <cell r="K7">
            <v>0</v>
          </cell>
        </row>
        <row r="8">
          <cell r="C8" t="str">
            <v>Santrapur</v>
          </cell>
          <cell r="D8" t="str">
            <v>SC</v>
          </cell>
          <cell r="E8">
            <v>46</v>
          </cell>
          <cell r="F8" t="str">
            <v>2023-24</v>
          </cell>
          <cell r="G8">
            <v>55</v>
          </cell>
          <cell r="H8">
            <v>55</v>
          </cell>
          <cell r="I8">
            <v>9</v>
          </cell>
          <cell r="J8" t="str">
            <v>F  F lintel level</v>
          </cell>
          <cell r="K8">
            <v>0</v>
          </cell>
        </row>
        <row r="9">
          <cell r="C9" t="str">
            <v>Mahidharpur</v>
          </cell>
          <cell r="D9" t="str">
            <v>SC</v>
          </cell>
          <cell r="E9">
            <v>46</v>
          </cell>
          <cell r="F9" t="str">
            <v>2023-24</v>
          </cell>
          <cell r="G9">
            <v>55</v>
          </cell>
          <cell r="H9">
            <v>55</v>
          </cell>
          <cell r="I9">
            <v>9</v>
          </cell>
          <cell r="J9" t="str">
            <v>Plasterin work inprogress</v>
          </cell>
          <cell r="K9">
            <v>0</v>
          </cell>
        </row>
        <row r="10">
          <cell r="C10" t="str">
            <v>Tentulia</v>
          </cell>
          <cell r="D10" t="str">
            <v>SC</v>
          </cell>
          <cell r="E10">
            <v>46</v>
          </cell>
          <cell r="F10" t="str">
            <v>2022-23</v>
          </cell>
          <cell r="G10">
            <v>48.48</v>
          </cell>
          <cell r="H10">
            <v>48.46</v>
          </cell>
          <cell r="I10">
            <v>2.4600000000000009</v>
          </cell>
          <cell r="J10" t="str">
            <v>Window Sill Level</v>
          </cell>
          <cell r="K10">
            <v>0</v>
          </cell>
        </row>
        <row r="11">
          <cell r="C11" t="str">
            <v>Jitanga</v>
          </cell>
          <cell r="D11" t="str">
            <v>SC</v>
          </cell>
          <cell r="E11">
            <v>46</v>
          </cell>
          <cell r="F11" t="str">
            <v>2022-23</v>
          </cell>
          <cell r="G11">
            <v>50.6</v>
          </cell>
          <cell r="H11">
            <v>50.6</v>
          </cell>
          <cell r="I11">
            <v>4.6000000000000014</v>
          </cell>
          <cell r="J11" t="str">
            <v xml:space="preserve">Completed </v>
          </cell>
          <cell r="K11">
            <v>0</v>
          </cell>
        </row>
        <row r="12">
          <cell r="C12" t="str">
            <v>Haladharbinda</v>
          </cell>
          <cell r="D12" t="str">
            <v>SC</v>
          </cell>
          <cell r="E12">
            <v>46</v>
          </cell>
          <cell r="F12" t="str">
            <v>2023-24</v>
          </cell>
          <cell r="G12">
            <v>55</v>
          </cell>
          <cell r="H12">
            <v>55</v>
          </cell>
          <cell r="I12">
            <v>9</v>
          </cell>
          <cell r="J12" t="str">
            <v>Work to be started</v>
          </cell>
          <cell r="K12">
            <v>0</v>
          </cell>
        </row>
        <row r="13">
          <cell r="C13" t="str">
            <v>Construction of day care Subcentre Building at Jhardia</v>
          </cell>
          <cell r="D13" t="str">
            <v>SC</v>
          </cell>
          <cell r="E13">
            <v>27</v>
          </cell>
          <cell r="F13" t="str">
            <v>2021-22</v>
          </cell>
          <cell r="G13">
            <v>27.1</v>
          </cell>
          <cell r="H13">
            <v>27.1</v>
          </cell>
          <cell r="I13">
            <v>0.10000000000000142</v>
          </cell>
          <cell r="J13" t="str">
            <v>Finishing work</v>
          </cell>
          <cell r="K13">
            <v>0</v>
          </cell>
        </row>
        <row r="14">
          <cell r="C14" t="str">
            <v>Construction of day care Subcentre Building at Dhusuri</v>
          </cell>
          <cell r="D14" t="str">
            <v>SC</v>
          </cell>
          <cell r="E14">
            <v>27</v>
          </cell>
          <cell r="F14" t="str">
            <v>2021-22</v>
          </cell>
          <cell r="G14">
            <v>27.11</v>
          </cell>
          <cell r="H14">
            <v>27.11</v>
          </cell>
          <cell r="I14">
            <v>0.10999999999999943</v>
          </cell>
          <cell r="J14" t="str">
            <v>Handed over</v>
          </cell>
          <cell r="K14">
            <v>0</v>
          </cell>
        </row>
        <row r="15">
          <cell r="C15" t="str">
            <v>Construction of day care Subcentre Building at Basantia</v>
          </cell>
          <cell r="D15" t="str">
            <v>SC</v>
          </cell>
          <cell r="E15">
            <v>27</v>
          </cell>
          <cell r="F15" t="str">
            <v>2021-22</v>
          </cell>
          <cell r="G15">
            <v>27.3</v>
          </cell>
          <cell r="H15">
            <v>27.3</v>
          </cell>
          <cell r="I15">
            <v>0.30000000000000071</v>
          </cell>
          <cell r="J15" t="str">
            <v>Handed over</v>
          </cell>
          <cell r="K15">
            <v>0</v>
          </cell>
        </row>
        <row r="16">
          <cell r="C16" t="str">
            <v>Construction of day care Subcentre Building at Sendhatira</v>
          </cell>
          <cell r="D16" t="str">
            <v>SC</v>
          </cell>
          <cell r="E16">
            <v>27</v>
          </cell>
          <cell r="F16" t="str">
            <v>2021-22</v>
          </cell>
          <cell r="G16">
            <v>30.2</v>
          </cell>
          <cell r="H16">
            <v>30.2</v>
          </cell>
          <cell r="I16">
            <v>3.1999999999999993</v>
          </cell>
          <cell r="J16" t="str">
            <v>Completed</v>
          </cell>
          <cell r="K16">
            <v>0</v>
          </cell>
        </row>
        <row r="17">
          <cell r="C17" t="str">
            <v>Construction of day care Subcentre Building at Chudamani</v>
          </cell>
          <cell r="D17" t="str">
            <v>SC</v>
          </cell>
          <cell r="E17">
            <v>27</v>
          </cell>
          <cell r="F17" t="str">
            <v>2021-22</v>
          </cell>
          <cell r="G17">
            <v>27.12</v>
          </cell>
          <cell r="H17">
            <v>27.12</v>
          </cell>
          <cell r="I17">
            <v>0.12000000000000099</v>
          </cell>
          <cell r="J17" t="str">
            <v>Foundation (Court case)</v>
          </cell>
          <cell r="K17" t="str">
            <v>do</v>
          </cell>
        </row>
        <row r="18">
          <cell r="C18" t="str">
            <v>Construction of day care Subcentre Building at Naikandihi</v>
          </cell>
          <cell r="D18" t="str">
            <v>SC</v>
          </cell>
          <cell r="E18">
            <v>27</v>
          </cell>
          <cell r="F18" t="str">
            <v>2021-22</v>
          </cell>
          <cell r="G18">
            <v>27.31</v>
          </cell>
          <cell r="H18">
            <v>27.31</v>
          </cell>
          <cell r="I18">
            <v>0.30999999999999872</v>
          </cell>
          <cell r="J18" t="str">
            <v>Completed</v>
          </cell>
          <cell r="K18" t="str">
            <v>do</v>
          </cell>
        </row>
        <row r="19">
          <cell r="C19" t="str">
            <v>Construction of day care Subcentre Building at Chardia</v>
          </cell>
          <cell r="D19" t="str">
            <v>SC</v>
          </cell>
          <cell r="E19">
            <v>27</v>
          </cell>
          <cell r="F19" t="str">
            <v>2021-22</v>
          </cell>
          <cell r="G19">
            <v>27.11</v>
          </cell>
          <cell r="H19">
            <v>27.11</v>
          </cell>
          <cell r="I19">
            <v>0.10999999999999943</v>
          </cell>
          <cell r="J19" t="str">
            <v>Handed over</v>
          </cell>
          <cell r="K19" t="str">
            <v>do</v>
          </cell>
        </row>
        <row r="20">
          <cell r="C20" t="str">
            <v>Gourgoth</v>
          </cell>
          <cell r="D20" t="str">
            <v>SC</v>
          </cell>
          <cell r="E20">
            <v>46</v>
          </cell>
          <cell r="F20" t="str">
            <v>2022-23</v>
          </cell>
          <cell r="G20">
            <v>49.95</v>
          </cell>
          <cell r="H20">
            <v>49.95</v>
          </cell>
          <cell r="I20">
            <v>3.9500000000000028</v>
          </cell>
          <cell r="J20" t="str">
            <v>Completed and handedover</v>
          </cell>
          <cell r="K20" t="str">
            <v>do</v>
          </cell>
        </row>
        <row r="21">
          <cell r="C21" t="str">
            <v>Rugudipali</v>
          </cell>
          <cell r="D21" t="str">
            <v>SC</v>
          </cell>
          <cell r="E21">
            <v>46</v>
          </cell>
          <cell r="F21" t="str">
            <v>2022-23</v>
          </cell>
          <cell r="G21">
            <v>49.95</v>
          </cell>
          <cell r="H21">
            <v>49.95</v>
          </cell>
          <cell r="I21">
            <v>3.9500000000000028</v>
          </cell>
          <cell r="J21" t="str">
            <v>Completed and handedover</v>
          </cell>
          <cell r="K21" t="str">
            <v>do</v>
          </cell>
        </row>
        <row r="22">
          <cell r="C22" t="str">
            <v>Badbandh</v>
          </cell>
          <cell r="D22" t="str">
            <v>SC</v>
          </cell>
          <cell r="E22">
            <v>46</v>
          </cell>
          <cell r="F22" t="str">
            <v>2023-24</v>
          </cell>
          <cell r="G22">
            <v>49.95</v>
          </cell>
          <cell r="H22">
            <v>49.95</v>
          </cell>
          <cell r="I22">
            <v>3.9500000000000028</v>
          </cell>
          <cell r="J22" t="str">
            <v>Completed and handedover</v>
          </cell>
          <cell r="K22" t="str">
            <v>do</v>
          </cell>
        </row>
        <row r="23">
          <cell r="C23" t="str">
            <v>Amurla</v>
          </cell>
          <cell r="D23" t="str">
            <v>SC</v>
          </cell>
          <cell r="E23">
            <v>46</v>
          </cell>
          <cell r="F23" t="str">
            <v>2023-24</v>
          </cell>
          <cell r="G23">
            <v>49.96</v>
          </cell>
          <cell r="H23">
            <v>49.96</v>
          </cell>
          <cell r="I23">
            <v>3.9600000000000009</v>
          </cell>
          <cell r="J23" t="str">
            <v>Completed and handedover</v>
          </cell>
          <cell r="K23" t="str">
            <v>do</v>
          </cell>
        </row>
        <row r="24">
          <cell r="C24" t="str">
            <v>Desil</v>
          </cell>
          <cell r="D24" t="str">
            <v>SC</v>
          </cell>
          <cell r="E24">
            <v>46</v>
          </cell>
          <cell r="F24" t="str">
            <v>2023-24</v>
          </cell>
          <cell r="G24">
            <v>49.96</v>
          </cell>
          <cell r="H24">
            <v>49.96</v>
          </cell>
          <cell r="I24">
            <v>3.9600000000000009</v>
          </cell>
          <cell r="J24" t="str">
            <v>Completed and handedover</v>
          </cell>
          <cell r="K24" t="str">
            <v>do</v>
          </cell>
        </row>
        <row r="25">
          <cell r="C25" t="str">
            <v>Sagadghat</v>
          </cell>
          <cell r="D25" t="str">
            <v>SC</v>
          </cell>
          <cell r="E25">
            <v>46</v>
          </cell>
          <cell r="F25" t="str">
            <v>2023-24</v>
          </cell>
          <cell r="G25">
            <v>49.96</v>
          </cell>
          <cell r="H25">
            <v>49.96</v>
          </cell>
          <cell r="I25">
            <v>3.9600000000000009</v>
          </cell>
          <cell r="J25" t="str">
            <v>Completed and handedover</v>
          </cell>
          <cell r="K25" t="str">
            <v>do</v>
          </cell>
        </row>
        <row r="26">
          <cell r="C26" t="str">
            <v>Sihini</v>
          </cell>
          <cell r="D26" t="str">
            <v>SC</v>
          </cell>
          <cell r="E26">
            <v>46</v>
          </cell>
          <cell r="F26" t="str">
            <v>2023-24</v>
          </cell>
          <cell r="G26">
            <v>49.96</v>
          </cell>
          <cell r="H26">
            <v>49.96</v>
          </cell>
          <cell r="I26">
            <v>3.9600000000000009</v>
          </cell>
          <cell r="J26" t="str">
            <v>Completed and handedover</v>
          </cell>
          <cell r="K26" t="str">
            <v>do</v>
          </cell>
        </row>
        <row r="27">
          <cell r="C27" t="str">
            <v>Icchapada</v>
          </cell>
          <cell r="D27" t="str">
            <v>SC</v>
          </cell>
          <cell r="E27">
            <v>46</v>
          </cell>
          <cell r="F27" t="str">
            <v>2023-24</v>
          </cell>
          <cell r="G27">
            <v>49.96</v>
          </cell>
          <cell r="H27">
            <v>49.96</v>
          </cell>
          <cell r="I27">
            <v>3.9600000000000009</v>
          </cell>
          <cell r="J27" t="str">
            <v>Completed and handedover</v>
          </cell>
          <cell r="K27" t="str">
            <v>do</v>
          </cell>
        </row>
        <row r="28">
          <cell r="C28" t="str">
            <v>Construction of Sub Centre Building (HWC) at Kantapal</v>
          </cell>
          <cell r="D28" t="str">
            <v>SC</v>
          </cell>
          <cell r="E28">
            <v>20</v>
          </cell>
          <cell r="F28" t="str">
            <v>2020-21</v>
          </cell>
          <cell r="G28">
            <v>22.01</v>
          </cell>
          <cell r="H28">
            <v>22.01</v>
          </cell>
          <cell r="I28">
            <v>2.0100000000000016</v>
          </cell>
          <cell r="J28" t="str">
            <v>completed</v>
          </cell>
          <cell r="K28" t="str">
            <v>do</v>
          </cell>
        </row>
        <row r="29">
          <cell r="C29" t="str">
            <v>Construction of Sub Centre Building (HWC) at Muktapasi</v>
          </cell>
          <cell r="D29" t="str">
            <v>SC</v>
          </cell>
          <cell r="E29">
            <v>20</v>
          </cell>
          <cell r="F29" t="str">
            <v>2020-21</v>
          </cell>
          <cell r="G29">
            <v>22.45</v>
          </cell>
          <cell r="H29">
            <v>22.45</v>
          </cell>
          <cell r="I29">
            <v>2.4499999999999993</v>
          </cell>
          <cell r="J29" t="str">
            <v>completed</v>
          </cell>
          <cell r="K29" t="str">
            <v>do</v>
          </cell>
        </row>
        <row r="30">
          <cell r="C30" t="str">
            <v>Construction of day care
Subcentre-cum-Health &amp; Wellness Centre at Naukiari</v>
          </cell>
          <cell r="D30" t="str">
            <v>SC</v>
          </cell>
          <cell r="E30">
            <v>27</v>
          </cell>
          <cell r="F30" t="str">
            <v>2021-22</v>
          </cell>
          <cell r="G30">
            <v>28.3</v>
          </cell>
          <cell r="H30">
            <v>28.3</v>
          </cell>
          <cell r="I30">
            <v>1.3000000000000007</v>
          </cell>
          <cell r="J30" t="str">
            <v>Civil work completed,EI &amp; PH work in progress</v>
          </cell>
          <cell r="K30" t="str">
            <v>do</v>
          </cell>
        </row>
        <row r="31">
          <cell r="C31" t="str">
            <v>Construction of day care
Subcentre-cum-Health &amp; Wellness Centre at Kanapura</v>
          </cell>
          <cell r="D31" t="str">
            <v>SC</v>
          </cell>
          <cell r="E31">
            <v>27</v>
          </cell>
          <cell r="F31" t="str">
            <v>2021-22</v>
          </cell>
          <cell r="G31">
            <v>30.69</v>
          </cell>
          <cell r="H31">
            <v>30.69</v>
          </cell>
          <cell r="I31">
            <v>3.6900000000000013</v>
          </cell>
          <cell r="J31" t="str">
            <v>completed</v>
          </cell>
          <cell r="K31" t="str">
            <v>do</v>
          </cell>
        </row>
        <row r="32">
          <cell r="C32" t="str">
            <v>Construction of day care
Subcentre-cum-Health &amp; Wellness Centre at Badalo</v>
          </cell>
          <cell r="D32" t="str">
            <v>SC</v>
          </cell>
          <cell r="E32">
            <v>27</v>
          </cell>
          <cell r="F32" t="str">
            <v>2021-22</v>
          </cell>
          <cell r="G32">
            <v>27.42</v>
          </cell>
          <cell r="H32">
            <v>27.42</v>
          </cell>
          <cell r="I32">
            <v>0.42000000000000171</v>
          </cell>
          <cell r="J32" t="str">
            <v>Civil work completed,EI &amp; PH work in progress</v>
          </cell>
          <cell r="K32" t="str">
            <v>do</v>
          </cell>
        </row>
        <row r="33">
          <cell r="C33" t="str">
            <v>Construction of day care
Subcentre-cum-Health &amp; Wellness Centre at Derasingh</v>
          </cell>
          <cell r="D33" t="str">
            <v>SC</v>
          </cell>
          <cell r="E33">
            <v>27</v>
          </cell>
          <cell r="F33" t="str">
            <v>2021-22</v>
          </cell>
          <cell r="G33">
            <v>29.88</v>
          </cell>
          <cell r="H33">
            <v>29.88</v>
          </cell>
          <cell r="I33">
            <v>2.879999999999999</v>
          </cell>
          <cell r="J33" t="str">
            <v>completed</v>
          </cell>
          <cell r="K33" t="str">
            <v>do</v>
          </cell>
        </row>
        <row r="34">
          <cell r="C34" t="str">
            <v>Construction of day care
Subcentre-cum-Health &amp; Wellness Centre at Khairamunda</v>
          </cell>
          <cell r="D34" t="str">
            <v>SC</v>
          </cell>
          <cell r="E34">
            <v>27</v>
          </cell>
          <cell r="F34" t="str">
            <v>2021-22</v>
          </cell>
          <cell r="G34">
            <v>32.19</v>
          </cell>
          <cell r="H34">
            <v>32.19</v>
          </cell>
          <cell r="I34">
            <v>5.1899999999999977</v>
          </cell>
          <cell r="J34" t="str">
            <v>completed</v>
          </cell>
          <cell r="K34" t="str">
            <v>do</v>
          </cell>
        </row>
        <row r="35">
          <cell r="C35" t="str">
            <v>Construction of day care
Subcentre-cum-Health &amp; Wellness Centre at Surapratapur</v>
          </cell>
          <cell r="D35" t="str">
            <v>SC</v>
          </cell>
          <cell r="E35">
            <v>27</v>
          </cell>
          <cell r="F35" t="str">
            <v>2021-22</v>
          </cell>
          <cell r="G35">
            <v>36</v>
          </cell>
          <cell r="H35">
            <v>36</v>
          </cell>
          <cell r="I35">
            <v>9</v>
          </cell>
          <cell r="J35" t="str">
            <v>Roof Level</v>
          </cell>
          <cell r="K35" t="str">
            <v>do</v>
          </cell>
        </row>
        <row r="36">
          <cell r="C36" t="str">
            <v>Arakhapal</v>
          </cell>
          <cell r="D36" t="str">
            <v>SC</v>
          </cell>
          <cell r="E36">
            <v>46</v>
          </cell>
          <cell r="F36" t="str">
            <v>2022-23</v>
          </cell>
          <cell r="G36">
            <v>54.953279999999999</v>
          </cell>
          <cell r="H36">
            <v>54.953279999999999</v>
          </cell>
          <cell r="I36">
            <v>8.9532799999999995</v>
          </cell>
          <cell r="J36" t="str">
            <v>Civil work completed,EI &amp; PH work in progress</v>
          </cell>
          <cell r="K36" t="str">
            <v>do</v>
          </cell>
        </row>
        <row r="37">
          <cell r="C37" t="str">
            <v>Goradia</v>
          </cell>
          <cell r="D37" t="str">
            <v>SC</v>
          </cell>
          <cell r="E37">
            <v>46</v>
          </cell>
          <cell r="F37" t="str">
            <v>2022-23</v>
          </cell>
          <cell r="G37">
            <v>54.947229999999998</v>
          </cell>
          <cell r="H37">
            <v>54.947229999999998</v>
          </cell>
          <cell r="I37">
            <v>8.9472299999999976</v>
          </cell>
          <cell r="J37" t="str">
            <v>Civil work completed,EI &amp; PH work in progress</v>
          </cell>
          <cell r="K37" t="str">
            <v>do</v>
          </cell>
        </row>
        <row r="38">
          <cell r="C38" t="str">
            <v>Balabhadrapur.</v>
          </cell>
          <cell r="D38" t="str">
            <v>SC</v>
          </cell>
          <cell r="E38">
            <v>46</v>
          </cell>
          <cell r="F38" t="str">
            <v>2022-23</v>
          </cell>
          <cell r="G38">
            <v>54.912010000000002</v>
          </cell>
          <cell r="H38">
            <v>54.912010000000002</v>
          </cell>
          <cell r="I38">
            <v>8.9120100000000022</v>
          </cell>
          <cell r="J38" t="str">
            <v>Civil work completed,EI &amp; PH work in progress</v>
          </cell>
          <cell r="K38" t="str">
            <v>do</v>
          </cell>
        </row>
        <row r="39">
          <cell r="C39" t="str">
            <v>Bhaliabol kateni</v>
          </cell>
          <cell r="D39" t="str">
            <v>SC</v>
          </cell>
          <cell r="E39">
            <v>46</v>
          </cell>
          <cell r="F39" t="str">
            <v>2022-23</v>
          </cell>
          <cell r="G39">
            <v>55.071289999999998</v>
          </cell>
          <cell r="H39">
            <v>55.071289999999998</v>
          </cell>
          <cell r="I39">
            <v>9.0712899999999976</v>
          </cell>
          <cell r="J39" t="str">
            <v>Completed</v>
          </cell>
          <cell r="K39" t="str">
            <v>do</v>
          </cell>
        </row>
        <row r="40">
          <cell r="C40" t="str">
            <v>Kaimati</v>
          </cell>
          <cell r="D40" t="str">
            <v>SC</v>
          </cell>
          <cell r="E40">
            <v>46</v>
          </cell>
          <cell r="F40" t="str">
            <v>2022-23</v>
          </cell>
          <cell r="G40">
            <v>55.108699999999999</v>
          </cell>
          <cell r="H40">
            <v>55.108699999999999</v>
          </cell>
          <cell r="I40">
            <v>9.1086999999999989</v>
          </cell>
          <cell r="J40" t="str">
            <v>Civil work completed,EI &amp; PH work in progress</v>
          </cell>
          <cell r="K40" t="str">
            <v>do</v>
          </cell>
        </row>
        <row r="41">
          <cell r="C41" t="str">
            <v>Bega</v>
          </cell>
          <cell r="D41" t="str">
            <v>SC</v>
          </cell>
          <cell r="E41">
            <v>46</v>
          </cell>
          <cell r="F41" t="str">
            <v>2022-23</v>
          </cell>
          <cell r="G41">
            <v>54.924770000000002</v>
          </cell>
          <cell r="H41">
            <v>54.924770000000002</v>
          </cell>
          <cell r="I41">
            <v>8.9247700000000023</v>
          </cell>
          <cell r="J41" t="str">
            <v>Completed</v>
          </cell>
          <cell r="K41" t="str">
            <v>do</v>
          </cell>
        </row>
        <row r="42">
          <cell r="C42" t="str">
            <v>Kaluria</v>
          </cell>
          <cell r="D42" t="str">
            <v>SC</v>
          </cell>
          <cell r="E42">
            <v>46</v>
          </cell>
          <cell r="F42" t="str">
            <v>2022-23</v>
          </cell>
          <cell r="G42">
            <v>55.164340000000003</v>
          </cell>
          <cell r="H42">
            <v>55.164340000000003</v>
          </cell>
          <cell r="I42">
            <v>9.1643400000000028</v>
          </cell>
          <cell r="J42" t="str">
            <v>Completed</v>
          </cell>
          <cell r="K42" t="str">
            <v>do</v>
          </cell>
        </row>
        <row r="43">
          <cell r="C43" t="str">
            <v>Raitala</v>
          </cell>
          <cell r="D43" t="str">
            <v>SC</v>
          </cell>
          <cell r="E43">
            <v>46</v>
          </cell>
          <cell r="F43" t="str">
            <v>2022-23</v>
          </cell>
          <cell r="G43">
            <v>54.892470000000003</v>
          </cell>
          <cell r="H43">
            <v>54.892470000000003</v>
          </cell>
          <cell r="I43">
            <v>8.892470000000003</v>
          </cell>
          <cell r="J43" t="str">
            <v>Civil work completed,EI &amp; PH work in progress</v>
          </cell>
          <cell r="K43" t="str">
            <v>do</v>
          </cell>
        </row>
        <row r="44">
          <cell r="C44" t="str">
            <v>Santhapur</v>
          </cell>
          <cell r="D44" t="str">
            <v>SC</v>
          </cell>
          <cell r="E44">
            <v>46</v>
          </cell>
          <cell r="F44" t="str">
            <v>2022-23</v>
          </cell>
          <cell r="G44">
            <v>54.971519999999998</v>
          </cell>
          <cell r="H44">
            <v>54.971519999999998</v>
          </cell>
          <cell r="I44">
            <v>8.9715199999999982</v>
          </cell>
          <cell r="J44" t="str">
            <v>Civil work completed,EI &amp; PH work in progress</v>
          </cell>
          <cell r="K44" t="str">
            <v>do</v>
          </cell>
        </row>
        <row r="45">
          <cell r="C45" t="str">
            <v>Brahmanipal</v>
          </cell>
          <cell r="D45" t="str">
            <v>SC</v>
          </cell>
          <cell r="E45">
            <v>46</v>
          </cell>
          <cell r="F45" t="str">
            <v>2022-23</v>
          </cell>
          <cell r="G45">
            <v>54.671050000000001</v>
          </cell>
          <cell r="H45">
            <v>54.671050000000001</v>
          </cell>
          <cell r="I45">
            <v>8.671050000000001</v>
          </cell>
          <cell r="J45" t="str">
            <v>Completed</v>
          </cell>
          <cell r="K45" t="str">
            <v>do</v>
          </cell>
        </row>
        <row r="46">
          <cell r="C46" t="str">
            <v>Karanda</v>
          </cell>
          <cell r="D46" t="str">
            <v>SC</v>
          </cell>
          <cell r="E46">
            <v>46</v>
          </cell>
          <cell r="F46" t="str">
            <v>2022-23</v>
          </cell>
          <cell r="G46">
            <v>54.510899999999999</v>
          </cell>
          <cell r="H46">
            <v>54.510899999999999</v>
          </cell>
          <cell r="I46">
            <v>8.5108999999999995</v>
          </cell>
          <cell r="J46" t="str">
            <v>Completed</v>
          </cell>
          <cell r="K46" t="str">
            <v>do</v>
          </cell>
        </row>
        <row r="47">
          <cell r="C47" t="str">
            <v>Kunua</v>
          </cell>
          <cell r="D47" t="str">
            <v>SC</v>
          </cell>
          <cell r="E47">
            <v>46</v>
          </cell>
          <cell r="F47" t="str">
            <v>2022-23</v>
          </cell>
          <cell r="G47">
            <v>54.640210000000003</v>
          </cell>
          <cell r="H47">
            <v>54.640210000000003</v>
          </cell>
          <cell r="I47">
            <v>8.6402100000000033</v>
          </cell>
          <cell r="J47" t="str">
            <v>Completed</v>
          </cell>
          <cell r="K47" t="str">
            <v>do</v>
          </cell>
        </row>
        <row r="48">
          <cell r="C48" t="str">
            <v>Kangeilo</v>
          </cell>
          <cell r="D48" t="str">
            <v>SC</v>
          </cell>
          <cell r="E48">
            <v>46</v>
          </cell>
          <cell r="F48" t="str">
            <v>2022-23</v>
          </cell>
          <cell r="G48">
            <v>54.996470000000002</v>
          </cell>
          <cell r="H48">
            <v>54.996470000000002</v>
          </cell>
          <cell r="I48">
            <v>8.9964700000000022</v>
          </cell>
          <cell r="J48" t="str">
            <v>Finishing work in Progress</v>
          </cell>
          <cell r="K48" t="str">
            <v>do</v>
          </cell>
        </row>
        <row r="49">
          <cell r="C49" t="str">
            <v>Mahulpal</v>
          </cell>
          <cell r="D49" t="str">
            <v>SC</v>
          </cell>
          <cell r="E49">
            <v>46</v>
          </cell>
          <cell r="F49" t="str">
            <v>2022-23</v>
          </cell>
          <cell r="G49">
            <v>54.38344</v>
          </cell>
          <cell r="H49">
            <v>54.38344</v>
          </cell>
          <cell r="I49">
            <v>8.3834400000000002</v>
          </cell>
          <cell r="J49" t="str">
            <v>Finishing work in Progress</v>
          </cell>
          <cell r="K49" t="str">
            <v>do</v>
          </cell>
        </row>
        <row r="50">
          <cell r="C50" t="str">
            <v>Sibalaposi</v>
          </cell>
          <cell r="D50" t="str">
            <v>SC</v>
          </cell>
          <cell r="E50">
            <v>46</v>
          </cell>
          <cell r="F50" t="str">
            <v>2022-23</v>
          </cell>
          <cell r="G50">
            <v>54.305729999999997</v>
          </cell>
          <cell r="H50">
            <v>54.305729999999997</v>
          </cell>
          <cell r="I50">
            <v>8.3057299999999969</v>
          </cell>
          <cell r="J50" t="str">
            <v>Finishing work in Progress</v>
          </cell>
          <cell r="K50" t="str">
            <v>do</v>
          </cell>
        </row>
        <row r="51">
          <cell r="C51" t="str">
            <v>Kingol</v>
          </cell>
          <cell r="D51" t="str">
            <v>SC</v>
          </cell>
          <cell r="E51">
            <v>46</v>
          </cell>
          <cell r="F51" t="str">
            <v>2023-24</v>
          </cell>
          <cell r="G51">
            <v>53.892299999999999</v>
          </cell>
          <cell r="H51">
            <v>53.892299999999999</v>
          </cell>
          <cell r="I51">
            <v>7.8922999999999988</v>
          </cell>
          <cell r="J51" t="str">
            <v>Civil work completed,EI &amp; PH work in progress</v>
          </cell>
          <cell r="K51" t="str">
            <v>do</v>
          </cell>
        </row>
        <row r="52">
          <cell r="C52" t="str">
            <v>Badasuanlo</v>
          </cell>
          <cell r="D52" t="str">
            <v>SC</v>
          </cell>
          <cell r="E52">
            <v>46</v>
          </cell>
          <cell r="F52" t="str">
            <v>2023-24</v>
          </cell>
          <cell r="G52">
            <v>54.376939999999998</v>
          </cell>
          <cell r="H52">
            <v>54.376939999999998</v>
          </cell>
          <cell r="I52">
            <v>8.3769399999999976</v>
          </cell>
          <cell r="J52" t="str">
            <v>Finishing work in Progress</v>
          </cell>
          <cell r="K52" t="str">
            <v>do</v>
          </cell>
        </row>
        <row r="53">
          <cell r="C53" t="str">
            <v>Dayanbil</v>
          </cell>
          <cell r="D53" t="str">
            <v>SC</v>
          </cell>
          <cell r="E53">
            <v>46</v>
          </cell>
          <cell r="F53" t="str">
            <v>2023-24</v>
          </cell>
          <cell r="G53">
            <v>54.013350000000003</v>
          </cell>
          <cell r="H53">
            <v>54.013350000000003</v>
          </cell>
          <cell r="I53">
            <v>8.0133500000000026</v>
          </cell>
          <cell r="J53" t="str">
            <v>Civil work completed,EI &amp; PH work in progress</v>
          </cell>
          <cell r="K53" t="str">
            <v>do</v>
          </cell>
        </row>
        <row r="54">
          <cell r="C54" t="str">
            <v>Rai Narsingh Pur</v>
          </cell>
          <cell r="D54" t="str">
            <v>SC</v>
          </cell>
          <cell r="E54">
            <v>46</v>
          </cell>
          <cell r="F54" t="str">
            <v>2023-24</v>
          </cell>
          <cell r="G54">
            <v>53.390979999999999</v>
          </cell>
          <cell r="H54">
            <v>53.390979999999999</v>
          </cell>
          <cell r="I54">
            <v>7.390979999999999</v>
          </cell>
          <cell r="J54" t="str">
            <v>Completed</v>
          </cell>
          <cell r="K54" t="str">
            <v>do</v>
          </cell>
        </row>
        <row r="55">
          <cell r="C55" t="str">
            <v>Kantioputasahi</v>
          </cell>
          <cell r="D55" t="str">
            <v>SC</v>
          </cell>
          <cell r="E55">
            <v>46</v>
          </cell>
          <cell r="F55" t="str">
            <v>2023-24</v>
          </cell>
          <cell r="G55">
            <v>54.714480000000002</v>
          </cell>
          <cell r="H55">
            <v>54.714480000000002</v>
          </cell>
          <cell r="I55">
            <v>8.7144800000000018</v>
          </cell>
          <cell r="J55" t="str">
            <v>Civil work &amp; PH work completed,EI  work in progress</v>
          </cell>
          <cell r="K55" t="str">
            <v>do</v>
          </cell>
        </row>
        <row r="56">
          <cell r="C56" t="str">
            <v>Bausapokhari</v>
          </cell>
          <cell r="D56" t="str">
            <v>SC</v>
          </cell>
          <cell r="E56">
            <v>46</v>
          </cell>
          <cell r="F56" t="str">
            <v>2023-24</v>
          </cell>
          <cell r="G56">
            <v>54.762099999999997</v>
          </cell>
          <cell r="H56">
            <v>54.762099999999997</v>
          </cell>
          <cell r="I56">
            <v>8.7620999999999967</v>
          </cell>
          <cell r="J56" t="str">
            <v>F F Roof level</v>
          </cell>
          <cell r="K56" t="str">
            <v>do</v>
          </cell>
        </row>
        <row r="57">
          <cell r="C57" t="str">
            <v>Gulehi</v>
          </cell>
          <cell r="D57" t="str">
            <v>SC</v>
          </cell>
          <cell r="E57">
            <v>46</v>
          </cell>
          <cell r="F57" t="str">
            <v>2023-24</v>
          </cell>
          <cell r="G57">
            <v>54.418599999999998</v>
          </cell>
          <cell r="H57">
            <v>54.418599999999998</v>
          </cell>
          <cell r="I57">
            <v>8.4185999999999979</v>
          </cell>
          <cell r="J57" t="str">
            <v>Finishing work in Progress</v>
          </cell>
          <cell r="K57" t="str">
            <v>do</v>
          </cell>
        </row>
        <row r="58">
          <cell r="C58" t="str">
            <v>Kankadapal</v>
          </cell>
          <cell r="D58" t="str">
            <v>SC</v>
          </cell>
          <cell r="E58">
            <v>46</v>
          </cell>
          <cell r="F58" t="str">
            <v>2023-24</v>
          </cell>
          <cell r="G58">
            <v>54.964239999999997</v>
          </cell>
          <cell r="H58">
            <v>54.964239999999997</v>
          </cell>
          <cell r="I58">
            <v>8.9642399999999967</v>
          </cell>
          <cell r="J58" t="str">
            <v xml:space="preserve">Lintel level </v>
          </cell>
          <cell r="K58" t="str">
            <v>do</v>
          </cell>
        </row>
        <row r="59">
          <cell r="C59" t="str">
            <v>Koilipangi</v>
          </cell>
          <cell r="D59" t="str">
            <v>SC</v>
          </cell>
          <cell r="E59">
            <v>46</v>
          </cell>
          <cell r="F59" t="str">
            <v>2023-24</v>
          </cell>
          <cell r="G59">
            <v>54.962780000000002</v>
          </cell>
          <cell r="H59">
            <v>54.962780000000002</v>
          </cell>
          <cell r="I59">
            <v>8.9627800000000022</v>
          </cell>
          <cell r="J59" t="str">
            <v>Completed</v>
          </cell>
          <cell r="K59" t="str">
            <v>do</v>
          </cell>
        </row>
        <row r="60">
          <cell r="C60" t="str">
            <v>Madhapur</v>
          </cell>
          <cell r="D60" t="str">
            <v>SC</v>
          </cell>
          <cell r="E60">
            <v>46</v>
          </cell>
          <cell r="F60" t="str">
            <v>2023-24</v>
          </cell>
          <cell r="G60">
            <v>55.437690000000003</v>
          </cell>
          <cell r="H60">
            <v>55.437690000000003</v>
          </cell>
          <cell r="I60">
            <v>9.4376900000000035</v>
          </cell>
          <cell r="J60" t="str">
            <v>Finishing work in Progress</v>
          </cell>
          <cell r="K60" t="str">
            <v>do</v>
          </cell>
        </row>
        <row r="61">
          <cell r="C61" t="str">
            <v>Mandar</v>
          </cell>
          <cell r="D61" t="str">
            <v>SC</v>
          </cell>
          <cell r="E61">
            <v>46</v>
          </cell>
          <cell r="F61" t="str">
            <v>2023-24</v>
          </cell>
          <cell r="G61">
            <v>55.338169999999998</v>
          </cell>
          <cell r="H61">
            <v>55.338169999999998</v>
          </cell>
          <cell r="I61">
            <v>9.3381699999999981</v>
          </cell>
          <cell r="J61" t="str">
            <v>Completed</v>
          </cell>
          <cell r="K61" t="str">
            <v>do</v>
          </cell>
        </row>
        <row r="62">
          <cell r="C62" t="str">
            <v>Ratanpur</v>
          </cell>
          <cell r="D62" t="str">
            <v>SC</v>
          </cell>
          <cell r="E62">
            <v>46</v>
          </cell>
          <cell r="F62" t="str">
            <v>2023-24</v>
          </cell>
          <cell r="G62">
            <v>55.216949999999997</v>
          </cell>
          <cell r="H62">
            <v>55.216949999999997</v>
          </cell>
          <cell r="I62">
            <v>9.2169499999999971</v>
          </cell>
          <cell r="J62" t="str">
            <v>Civil work completed,EI &amp; PH work in progress</v>
          </cell>
          <cell r="K62" t="str">
            <v>do</v>
          </cell>
        </row>
        <row r="63">
          <cell r="C63" t="str">
            <v>Sorisiapada</v>
          </cell>
          <cell r="D63" t="str">
            <v>SC</v>
          </cell>
          <cell r="E63">
            <v>46</v>
          </cell>
          <cell r="F63" t="str">
            <v>2023-24</v>
          </cell>
          <cell r="G63">
            <v>54.925080000000001</v>
          </cell>
          <cell r="H63">
            <v>54.925080000000001</v>
          </cell>
          <cell r="I63">
            <v>8.9250800000000012</v>
          </cell>
          <cell r="J63" t="str">
            <v>Finishing work in Progress</v>
          </cell>
          <cell r="K63" t="str">
            <v>do</v>
          </cell>
        </row>
        <row r="64">
          <cell r="C64" t="str">
            <v>Narayanpur</v>
          </cell>
          <cell r="D64" t="str">
            <v>SC</v>
          </cell>
          <cell r="E64">
            <v>46</v>
          </cell>
          <cell r="F64" t="str">
            <v>2022-24</v>
          </cell>
          <cell r="G64">
            <v>55</v>
          </cell>
          <cell r="H64">
            <v>55</v>
          </cell>
          <cell r="I64">
            <v>9</v>
          </cell>
          <cell r="J64" t="str">
            <v>EI Ph in progress</v>
          </cell>
          <cell r="K64" t="str">
            <v>do</v>
          </cell>
        </row>
        <row r="65">
          <cell r="C65" t="str">
            <v>Badakoturu</v>
          </cell>
          <cell r="D65" t="str">
            <v>SC</v>
          </cell>
          <cell r="E65">
            <v>46</v>
          </cell>
          <cell r="F65" t="str">
            <v>2022-24</v>
          </cell>
          <cell r="G65">
            <v>55</v>
          </cell>
          <cell r="H65">
            <v>55</v>
          </cell>
          <cell r="I65">
            <v>9</v>
          </cell>
          <cell r="J65" t="str">
            <v>Window sill level</v>
          </cell>
          <cell r="K65" t="str">
            <v>do</v>
          </cell>
        </row>
        <row r="66">
          <cell r="C66" t="str">
            <v>Gosani</v>
          </cell>
          <cell r="D66" t="str">
            <v>SC</v>
          </cell>
          <cell r="E66">
            <v>46</v>
          </cell>
          <cell r="F66" t="str">
            <v>2022-24</v>
          </cell>
          <cell r="G66">
            <v>55</v>
          </cell>
          <cell r="H66">
            <v>55</v>
          </cell>
          <cell r="I66">
            <v>9</v>
          </cell>
          <cell r="J66" t="str">
            <v>Frame strecture completed , Brick work in progress</v>
          </cell>
          <cell r="K66" t="str">
            <v>do</v>
          </cell>
        </row>
        <row r="67">
          <cell r="C67" t="str">
            <v>Kharasanda</v>
          </cell>
          <cell r="D67" t="str">
            <v>SC</v>
          </cell>
          <cell r="E67">
            <v>46</v>
          </cell>
          <cell r="F67" t="str">
            <v>2022-24</v>
          </cell>
          <cell r="G67">
            <v>55</v>
          </cell>
          <cell r="H67">
            <v>55</v>
          </cell>
          <cell r="I67">
            <v>9</v>
          </cell>
          <cell r="J67" t="str">
            <v>Complited , External EI Pending</v>
          </cell>
          <cell r="K67" t="str">
            <v>do</v>
          </cell>
        </row>
        <row r="68">
          <cell r="C68" t="str">
            <v>Bhuskudi</v>
          </cell>
          <cell r="D68" t="str">
            <v>SC</v>
          </cell>
          <cell r="E68">
            <v>46</v>
          </cell>
          <cell r="F68" t="str">
            <v>2022-24</v>
          </cell>
          <cell r="G68">
            <v>55</v>
          </cell>
          <cell r="H68">
            <v>55</v>
          </cell>
          <cell r="I68">
            <v>9</v>
          </cell>
          <cell r="J68" t="str">
            <v>Frame strecture completed , Brick work in progress</v>
          </cell>
          <cell r="K68" t="str">
            <v>do</v>
          </cell>
        </row>
        <row r="69">
          <cell r="C69" t="str">
            <v>Allada</v>
          </cell>
          <cell r="D69" t="str">
            <v>SC</v>
          </cell>
          <cell r="E69">
            <v>46</v>
          </cell>
          <cell r="F69" t="str">
            <v>2022-24</v>
          </cell>
          <cell r="G69">
            <v>55</v>
          </cell>
          <cell r="H69">
            <v>55</v>
          </cell>
          <cell r="I69">
            <v>9</v>
          </cell>
          <cell r="J69" t="str">
            <v>Complited , External EI Pending</v>
          </cell>
          <cell r="K69" t="str">
            <v>do</v>
          </cell>
        </row>
        <row r="70">
          <cell r="C70" t="str">
            <v>Gaiba</v>
          </cell>
          <cell r="D70" t="str">
            <v>SC</v>
          </cell>
          <cell r="E70">
            <v>46</v>
          </cell>
          <cell r="F70" t="str">
            <v>2022-24</v>
          </cell>
          <cell r="G70">
            <v>55</v>
          </cell>
          <cell r="H70">
            <v>55</v>
          </cell>
          <cell r="I70">
            <v>9</v>
          </cell>
          <cell r="J70" t="str">
            <v>Finishin work in progress</v>
          </cell>
          <cell r="K70" t="str">
            <v>do</v>
          </cell>
        </row>
        <row r="71">
          <cell r="C71" t="str">
            <v>Jeeba</v>
          </cell>
          <cell r="D71" t="str">
            <v>SC</v>
          </cell>
          <cell r="E71">
            <v>46</v>
          </cell>
          <cell r="F71" t="str">
            <v>2022-24</v>
          </cell>
          <cell r="G71">
            <v>55</v>
          </cell>
          <cell r="H71">
            <v>55</v>
          </cell>
          <cell r="I71">
            <v>9</v>
          </cell>
          <cell r="J71" t="str">
            <v>Finishing work in progress</v>
          </cell>
          <cell r="K71" t="str">
            <v>do</v>
          </cell>
        </row>
        <row r="72">
          <cell r="C72" t="str">
            <v>Linga</v>
          </cell>
          <cell r="D72" t="str">
            <v>SC</v>
          </cell>
          <cell r="E72">
            <v>46</v>
          </cell>
          <cell r="F72" t="str">
            <v>2022-24</v>
          </cell>
          <cell r="G72">
            <v>55</v>
          </cell>
          <cell r="H72">
            <v>55</v>
          </cell>
          <cell r="I72">
            <v>9</v>
          </cell>
          <cell r="J72" t="str">
            <v>Ground floor Roof  Casted</v>
          </cell>
          <cell r="K72" t="str">
            <v>do</v>
          </cell>
        </row>
        <row r="73">
          <cell r="C73" t="str">
            <v>Haripur.</v>
          </cell>
          <cell r="D73" t="str">
            <v>SC</v>
          </cell>
          <cell r="E73">
            <v>46</v>
          </cell>
          <cell r="F73" t="str">
            <v>2022-24</v>
          </cell>
          <cell r="G73">
            <v>55</v>
          </cell>
          <cell r="H73">
            <v>55</v>
          </cell>
          <cell r="I73">
            <v>9</v>
          </cell>
          <cell r="J73" t="str">
            <v>Lintel level</v>
          </cell>
          <cell r="K73" t="str">
            <v>do</v>
          </cell>
        </row>
        <row r="74">
          <cell r="C74" t="str">
            <v xml:space="preserve"> Liligada</v>
          </cell>
          <cell r="D74" t="str">
            <v>SC</v>
          </cell>
          <cell r="E74">
            <v>46</v>
          </cell>
          <cell r="F74" t="str">
            <v>2022-24</v>
          </cell>
          <cell r="G74">
            <v>55</v>
          </cell>
          <cell r="H74">
            <v>55</v>
          </cell>
          <cell r="I74">
            <v>9</v>
          </cell>
          <cell r="J74" t="str">
            <v>G floor roof casted</v>
          </cell>
          <cell r="K74" t="str">
            <v>do</v>
          </cell>
        </row>
        <row r="75">
          <cell r="C75" t="str">
            <v>Jalaangaa</v>
          </cell>
          <cell r="D75" t="str">
            <v>SC</v>
          </cell>
          <cell r="E75">
            <v>46</v>
          </cell>
          <cell r="F75" t="str">
            <v>2022-24</v>
          </cell>
          <cell r="G75">
            <v>55</v>
          </cell>
          <cell r="H75">
            <v>55</v>
          </cell>
          <cell r="I75">
            <v>9</v>
          </cell>
          <cell r="J75" t="str">
            <v>Finishing work in progress</v>
          </cell>
          <cell r="K75" t="str">
            <v>do</v>
          </cell>
        </row>
        <row r="76">
          <cell r="C76" t="str">
            <v>Kidigam</v>
          </cell>
          <cell r="D76" t="str">
            <v>SC</v>
          </cell>
          <cell r="E76">
            <v>46</v>
          </cell>
          <cell r="F76" t="str">
            <v>2022-24</v>
          </cell>
          <cell r="G76">
            <v>55</v>
          </cell>
          <cell r="H76">
            <v>55</v>
          </cell>
          <cell r="I76">
            <v>9</v>
          </cell>
          <cell r="J76" t="str">
            <v>Finishing work in progress</v>
          </cell>
          <cell r="K76" t="str">
            <v>do</v>
          </cell>
        </row>
        <row r="77">
          <cell r="C77" t="str">
            <v>K.sitapur</v>
          </cell>
          <cell r="D77" t="str">
            <v>SC</v>
          </cell>
          <cell r="E77">
            <v>46</v>
          </cell>
          <cell r="F77" t="str">
            <v>2022-24</v>
          </cell>
          <cell r="G77">
            <v>55</v>
          </cell>
          <cell r="H77">
            <v>55</v>
          </cell>
          <cell r="I77">
            <v>9</v>
          </cell>
          <cell r="J77" t="str">
            <v>Finishing work in progress</v>
          </cell>
          <cell r="K77" t="str">
            <v>do</v>
          </cell>
        </row>
        <row r="78">
          <cell r="C78" t="str">
            <v>S Chhachina</v>
          </cell>
          <cell r="D78" t="str">
            <v>SC</v>
          </cell>
          <cell r="E78">
            <v>46</v>
          </cell>
          <cell r="F78" t="str">
            <v>2022-23</v>
          </cell>
          <cell r="G78">
            <v>60.48</v>
          </cell>
          <cell r="H78">
            <v>60.48</v>
          </cell>
          <cell r="I78">
            <v>14.479999999999997</v>
          </cell>
          <cell r="J78" t="str">
            <v>Completed, to be handed over</v>
          </cell>
          <cell r="K78" t="str">
            <v>do</v>
          </cell>
        </row>
        <row r="79">
          <cell r="C79" t="str">
            <v>Talasara</v>
          </cell>
          <cell r="D79" t="str">
            <v>SC</v>
          </cell>
          <cell r="E79">
            <v>46</v>
          </cell>
          <cell r="F79" t="str">
            <v>2022-23</v>
          </cell>
          <cell r="G79">
            <v>60.5</v>
          </cell>
          <cell r="H79">
            <v>60.5</v>
          </cell>
          <cell r="I79">
            <v>14.5</v>
          </cell>
          <cell r="J79" t="str">
            <v>Foundation stage</v>
          </cell>
          <cell r="K79" t="str">
            <v>do</v>
          </cell>
        </row>
        <row r="80">
          <cell r="C80" t="str">
            <v>Kumarpani</v>
          </cell>
          <cell r="D80" t="str">
            <v>SC</v>
          </cell>
          <cell r="E80">
            <v>46</v>
          </cell>
          <cell r="F80" t="str">
            <v>2022-23</v>
          </cell>
          <cell r="G80">
            <v>59.94</v>
          </cell>
          <cell r="H80">
            <v>59.94</v>
          </cell>
          <cell r="I80">
            <v>13.939999999999998</v>
          </cell>
          <cell r="J80" t="str">
            <v>Foundation stage</v>
          </cell>
          <cell r="K80" t="str">
            <v>do</v>
          </cell>
        </row>
        <row r="81">
          <cell r="C81" t="str">
            <v>Kurala</v>
          </cell>
          <cell r="D81" t="str">
            <v>SC</v>
          </cell>
          <cell r="E81">
            <v>46</v>
          </cell>
          <cell r="F81" t="str">
            <v>2022-23</v>
          </cell>
          <cell r="G81">
            <v>58.66</v>
          </cell>
          <cell r="H81">
            <v>58.66</v>
          </cell>
          <cell r="I81">
            <v>12.659999999999997</v>
          </cell>
          <cell r="J81" t="str">
            <v>Foundation stage</v>
          </cell>
          <cell r="K81" t="str">
            <v>do</v>
          </cell>
        </row>
        <row r="82">
          <cell r="C82" t="str">
            <v>Merikote</v>
          </cell>
          <cell r="D82" t="str">
            <v>SC</v>
          </cell>
          <cell r="E82">
            <v>46</v>
          </cell>
          <cell r="F82" t="str">
            <v>2022-23</v>
          </cell>
          <cell r="G82">
            <v>59.48</v>
          </cell>
          <cell r="H82">
            <v>59.48</v>
          </cell>
          <cell r="I82">
            <v>13.479999999999997</v>
          </cell>
          <cell r="J82" t="str">
            <v>Foundation stage</v>
          </cell>
          <cell r="K82" t="str">
            <v>do</v>
          </cell>
        </row>
        <row r="83">
          <cell r="C83" t="str">
            <v>Mantapada</v>
          </cell>
          <cell r="D83" t="str">
            <v>SC</v>
          </cell>
          <cell r="E83">
            <v>46</v>
          </cell>
          <cell r="F83" t="str">
            <v>2023-24</v>
          </cell>
          <cell r="G83">
            <v>57.14</v>
          </cell>
          <cell r="H83">
            <v>57.14</v>
          </cell>
          <cell r="I83">
            <v>11.14</v>
          </cell>
          <cell r="J83" t="str">
            <v>Lintel level (GF)</v>
          </cell>
          <cell r="K83" t="str">
            <v>do</v>
          </cell>
        </row>
        <row r="84">
          <cell r="C84" t="str">
            <v>Naganpur</v>
          </cell>
          <cell r="D84" t="str">
            <v>SC</v>
          </cell>
          <cell r="E84">
            <v>46</v>
          </cell>
          <cell r="F84" t="str">
            <v>2022-23</v>
          </cell>
          <cell r="G84">
            <v>47.43</v>
          </cell>
          <cell r="H84">
            <v>49.56</v>
          </cell>
          <cell r="I84">
            <v>2.1300000000000026</v>
          </cell>
          <cell r="J84" t="str">
            <v>Finishing stage</v>
          </cell>
          <cell r="K84" t="str">
            <v>do</v>
          </cell>
        </row>
        <row r="85">
          <cell r="C85" t="str">
            <v>Nikirei</v>
          </cell>
          <cell r="D85" t="str">
            <v>SC</v>
          </cell>
          <cell r="E85">
            <v>46</v>
          </cell>
          <cell r="F85" t="str">
            <v>2022-23</v>
          </cell>
          <cell r="G85">
            <v>47.82</v>
          </cell>
          <cell r="H85">
            <v>48.61</v>
          </cell>
          <cell r="I85">
            <v>0.78999999999999915</v>
          </cell>
          <cell r="J85" t="str">
            <v>Completed</v>
          </cell>
          <cell r="K85" t="str">
            <v>do</v>
          </cell>
        </row>
        <row r="86">
          <cell r="C86" t="str">
            <v>Akhua</v>
          </cell>
          <cell r="D86" t="str">
            <v>SC</v>
          </cell>
          <cell r="E86">
            <v>46</v>
          </cell>
          <cell r="F86" t="str">
            <v>2022-23</v>
          </cell>
          <cell r="G86">
            <v>47.84</v>
          </cell>
          <cell r="H86">
            <v>48.53</v>
          </cell>
          <cell r="I86">
            <v>0.68999999999999773</v>
          </cell>
          <cell r="J86" t="str">
            <v>Finishing stage</v>
          </cell>
          <cell r="K86" t="str">
            <v>do</v>
          </cell>
        </row>
        <row r="87">
          <cell r="C87" t="str">
            <v>Ranipokhari</v>
          </cell>
          <cell r="D87" t="str">
            <v>SC</v>
          </cell>
          <cell r="E87">
            <v>46</v>
          </cell>
          <cell r="F87" t="str">
            <v>2023-24</v>
          </cell>
          <cell r="G87">
            <v>47.5</v>
          </cell>
          <cell r="H87">
            <v>49.95</v>
          </cell>
          <cell r="I87">
            <v>2.4500000000000028</v>
          </cell>
          <cell r="J87" t="str">
            <v>Finishing stage</v>
          </cell>
          <cell r="K87" t="str">
            <v>do</v>
          </cell>
        </row>
        <row r="88">
          <cell r="C88" t="str">
            <v>Kusiapal</v>
          </cell>
          <cell r="D88" t="str">
            <v>SC</v>
          </cell>
          <cell r="E88">
            <v>46</v>
          </cell>
          <cell r="F88" t="str">
            <v>2023-24</v>
          </cell>
          <cell r="G88">
            <v>47.26</v>
          </cell>
          <cell r="H88">
            <v>48.26</v>
          </cell>
          <cell r="I88">
            <v>1</v>
          </cell>
          <cell r="J88" t="str">
            <v>Finishing Stage</v>
          </cell>
          <cell r="K88" t="str">
            <v>do</v>
          </cell>
        </row>
        <row r="89">
          <cell r="C89" t="str">
            <v>Manikpur</v>
          </cell>
          <cell r="D89" t="str">
            <v>SC</v>
          </cell>
          <cell r="E89">
            <v>46</v>
          </cell>
          <cell r="F89" t="str">
            <v>2023-24</v>
          </cell>
          <cell r="G89">
            <v>47.57</v>
          </cell>
          <cell r="H89">
            <v>48.41</v>
          </cell>
          <cell r="I89">
            <v>0.83999999999999631</v>
          </cell>
          <cell r="J89" t="str">
            <v>Completed</v>
          </cell>
          <cell r="K89" t="str">
            <v>do</v>
          </cell>
        </row>
        <row r="90">
          <cell r="C90" t="str">
            <v>Jhinti Sasan</v>
          </cell>
          <cell r="D90" t="str">
            <v>SC</v>
          </cell>
          <cell r="E90">
            <v>46</v>
          </cell>
          <cell r="F90" t="str">
            <v>2022-24</v>
          </cell>
          <cell r="G90">
            <v>49.99</v>
          </cell>
          <cell r="H90">
            <v>49.99</v>
          </cell>
          <cell r="I90">
            <v>3.990000000000002</v>
          </cell>
          <cell r="J90" t="str">
            <v>Ground floor Roof level</v>
          </cell>
          <cell r="K90" t="str">
            <v>do</v>
          </cell>
        </row>
        <row r="91">
          <cell r="C91" t="str">
            <v>Kakarudrapur</v>
          </cell>
          <cell r="D91" t="str">
            <v>SC</v>
          </cell>
          <cell r="E91">
            <v>46</v>
          </cell>
          <cell r="F91" t="str">
            <v>2022-24</v>
          </cell>
          <cell r="G91">
            <v>49.99</v>
          </cell>
          <cell r="H91">
            <v>49.99</v>
          </cell>
          <cell r="I91">
            <v>3.990000000000002</v>
          </cell>
          <cell r="J91" t="str">
            <v>Ground floor Roof Cast</v>
          </cell>
          <cell r="K91" t="str">
            <v>do</v>
          </cell>
        </row>
        <row r="92">
          <cell r="C92" t="str">
            <v>Satyabhampur</v>
          </cell>
          <cell r="D92" t="str">
            <v>SC</v>
          </cell>
          <cell r="E92">
            <v>46</v>
          </cell>
          <cell r="F92" t="str">
            <v>2022-24</v>
          </cell>
          <cell r="G92">
            <v>49.99</v>
          </cell>
          <cell r="H92">
            <v>49.99</v>
          </cell>
          <cell r="I92">
            <v>3.990000000000002</v>
          </cell>
          <cell r="J92" t="str">
            <v>Finishing work in progress</v>
          </cell>
          <cell r="K92" t="str">
            <v>do</v>
          </cell>
        </row>
        <row r="93">
          <cell r="C93" t="str">
            <v>Amanakuda</v>
          </cell>
          <cell r="D93" t="str">
            <v>SC</v>
          </cell>
          <cell r="E93">
            <v>46</v>
          </cell>
          <cell r="F93" t="str">
            <v>2022-24</v>
          </cell>
          <cell r="G93">
            <v>49.99</v>
          </cell>
          <cell r="H93">
            <v>49.99</v>
          </cell>
          <cell r="I93">
            <v>3.990000000000002</v>
          </cell>
          <cell r="J93" t="str">
            <v>Finishing work in progress</v>
          </cell>
          <cell r="K93" t="str">
            <v>do</v>
          </cell>
        </row>
        <row r="94">
          <cell r="C94" t="str">
            <v>Bhatakudi</v>
          </cell>
          <cell r="D94" t="str">
            <v>SC</v>
          </cell>
          <cell r="E94">
            <v>46</v>
          </cell>
          <cell r="F94" t="str">
            <v>2022-24</v>
          </cell>
          <cell r="G94">
            <v>49.57</v>
          </cell>
          <cell r="H94">
            <v>49.57</v>
          </cell>
          <cell r="I94">
            <v>3.5700000000000003</v>
          </cell>
          <cell r="J94" t="str">
            <v>Finishing work in progress</v>
          </cell>
          <cell r="K94" t="str">
            <v>do</v>
          </cell>
        </row>
        <row r="95">
          <cell r="C95" t="str">
            <v>Sishupalgarh</v>
          </cell>
          <cell r="D95" t="str">
            <v>SC</v>
          </cell>
          <cell r="E95">
            <v>46</v>
          </cell>
          <cell r="F95" t="str">
            <v>2022-24</v>
          </cell>
          <cell r="G95">
            <v>49.85</v>
          </cell>
          <cell r="H95">
            <v>49.85</v>
          </cell>
          <cell r="I95">
            <v>3.8500000000000014</v>
          </cell>
          <cell r="J95" t="str">
            <v>Finishing work in progress</v>
          </cell>
          <cell r="K95" t="str">
            <v>do</v>
          </cell>
        </row>
        <row r="96">
          <cell r="C96" t="str">
            <v>Kalanga</v>
          </cell>
          <cell r="D96" t="str">
            <v>SC</v>
          </cell>
          <cell r="E96">
            <v>46</v>
          </cell>
          <cell r="F96" t="str">
            <v>2022-24</v>
          </cell>
          <cell r="G96">
            <v>49.99</v>
          </cell>
          <cell r="H96">
            <v>49.99</v>
          </cell>
          <cell r="I96">
            <v>3.990000000000002</v>
          </cell>
          <cell r="J96" t="str">
            <v>Finishing work in progress</v>
          </cell>
          <cell r="K96" t="str">
            <v>do</v>
          </cell>
        </row>
        <row r="97">
          <cell r="C97" t="str">
            <v>Khalikote</v>
          </cell>
          <cell r="D97" t="str">
            <v>SC</v>
          </cell>
          <cell r="E97">
            <v>46</v>
          </cell>
          <cell r="F97" t="str">
            <v>2022-24</v>
          </cell>
          <cell r="G97">
            <v>49.99</v>
          </cell>
          <cell r="H97">
            <v>49.99</v>
          </cell>
          <cell r="I97">
            <v>3.990000000000002</v>
          </cell>
          <cell r="J97" t="str">
            <v>Finishing work in progress</v>
          </cell>
          <cell r="K97" t="str">
            <v>do</v>
          </cell>
        </row>
        <row r="98">
          <cell r="C98" t="str">
            <v>Sanpadar</v>
          </cell>
          <cell r="D98" t="str">
            <v>SC</v>
          </cell>
          <cell r="E98">
            <v>46</v>
          </cell>
          <cell r="F98" t="str">
            <v>2022-24</v>
          </cell>
          <cell r="G98">
            <v>49.99</v>
          </cell>
          <cell r="H98">
            <v>49.99</v>
          </cell>
          <cell r="I98">
            <v>3.990000000000002</v>
          </cell>
          <cell r="J98" t="str">
            <v>Finishing work in progress</v>
          </cell>
          <cell r="K98" t="str">
            <v>do</v>
          </cell>
        </row>
        <row r="99">
          <cell r="C99" t="str">
            <v>Sompur</v>
          </cell>
          <cell r="D99" t="str">
            <v>SC</v>
          </cell>
          <cell r="E99">
            <v>46</v>
          </cell>
          <cell r="F99" t="str">
            <v>2022-24</v>
          </cell>
          <cell r="G99">
            <v>49.99</v>
          </cell>
          <cell r="H99">
            <v>49.99</v>
          </cell>
          <cell r="I99">
            <v>3.990000000000002</v>
          </cell>
          <cell r="J99" t="str">
            <v>Finishing work in progress</v>
          </cell>
          <cell r="K99" t="str">
            <v>do</v>
          </cell>
        </row>
        <row r="100">
          <cell r="C100" t="str">
            <v>Kanti</v>
          </cell>
          <cell r="D100" t="str">
            <v>SC</v>
          </cell>
          <cell r="E100">
            <v>46</v>
          </cell>
          <cell r="F100" t="str">
            <v>2022-23</v>
          </cell>
          <cell r="G100">
            <v>55</v>
          </cell>
          <cell r="H100">
            <v>55</v>
          </cell>
          <cell r="I100">
            <v>9</v>
          </cell>
          <cell r="J100" t="str">
            <v>Foundation work</v>
          </cell>
          <cell r="K100" t="str">
            <v>do</v>
          </cell>
        </row>
        <row r="101">
          <cell r="C101" t="str">
            <v>Parjakubadi</v>
          </cell>
          <cell r="D101" t="str">
            <v>SC</v>
          </cell>
          <cell r="E101">
            <v>46</v>
          </cell>
          <cell r="F101" t="str">
            <v>2023-24</v>
          </cell>
          <cell r="G101">
            <v>55</v>
          </cell>
          <cell r="H101">
            <v>55</v>
          </cell>
          <cell r="I101">
            <v>9</v>
          </cell>
          <cell r="J101" t="str">
            <v>Completed</v>
          </cell>
          <cell r="K101" t="str">
            <v>do</v>
          </cell>
        </row>
        <row r="102">
          <cell r="C102" t="str">
            <v>Kumbhariput</v>
          </cell>
          <cell r="D102" t="str">
            <v>SC</v>
          </cell>
          <cell r="E102">
            <v>46</v>
          </cell>
          <cell r="F102" t="str">
            <v>2023-24</v>
          </cell>
          <cell r="G102">
            <v>55</v>
          </cell>
          <cell r="H102">
            <v>55</v>
          </cell>
          <cell r="I102">
            <v>9</v>
          </cell>
          <cell r="J102" t="str">
            <v>Foundation work</v>
          </cell>
          <cell r="K102" t="str">
            <v>do</v>
          </cell>
        </row>
        <row r="103">
          <cell r="C103" t="str">
            <v>Bada Bankidi</v>
          </cell>
          <cell r="D103" t="str">
            <v>SC</v>
          </cell>
          <cell r="E103">
            <v>46</v>
          </cell>
          <cell r="F103" t="str">
            <v>2023-24</v>
          </cell>
          <cell r="G103">
            <v>55</v>
          </cell>
          <cell r="H103">
            <v>55</v>
          </cell>
          <cell r="I103">
            <v>9</v>
          </cell>
          <cell r="J103" t="str">
            <v>Foundation work</v>
          </cell>
          <cell r="K103" t="str">
            <v>do</v>
          </cell>
        </row>
        <row r="104">
          <cell r="C104" t="str">
            <v>Sekram</v>
          </cell>
          <cell r="D104" t="str">
            <v>SC</v>
          </cell>
          <cell r="E104">
            <v>46</v>
          </cell>
          <cell r="F104" t="str">
            <v>2023-24</v>
          </cell>
          <cell r="G104">
            <v>55</v>
          </cell>
          <cell r="H104">
            <v>55</v>
          </cell>
          <cell r="I104">
            <v>9</v>
          </cell>
          <cell r="J104" t="str">
            <v>FF Roof casted</v>
          </cell>
          <cell r="K104" t="str">
            <v>do</v>
          </cell>
        </row>
        <row r="105">
          <cell r="C105" t="str">
            <v>Deopattangi</v>
          </cell>
          <cell r="D105" t="str">
            <v>SC</v>
          </cell>
          <cell r="E105">
            <v>46</v>
          </cell>
          <cell r="F105" t="str">
            <v>2023-24</v>
          </cell>
          <cell r="G105">
            <v>55</v>
          </cell>
          <cell r="H105">
            <v>55</v>
          </cell>
          <cell r="I105">
            <v>9</v>
          </cell>
          <cell r="J105" t="str">
            <v>Agreement drawn, work to be started</v>
          </cell>
          <cell r="K105" t="str">
            <v>do</v>
          </cell>
        </row>
        <row r="106">
          <cell r="C106" t="str">
            <v>Bhejaput</v>
          </cell>
          <cell r="D106" t="str">
            <v>SC</v>
          </cell>
          <cell r="E106">
            <v>46</v>
          </cell>
          <cell r="F106" t="str">
            <v>2023-24</v>
          </cell>
          <cell r="G106">
            <v>55</v>
          </cell>
          <cell r="H106">
            <v>55</v>
          </cell>
          <cell r="I106">
            <v>9</v>
          </cell>
          <cell r="J106" t="str">
            <v>Completed</v>
          </cell>
          <cell r="K106" t="str">
            <v>do</v>
          </cell>
        </row>
        <row r="107">
          <cell r="C107" t="str">
            <v>Bhaluguda</v>
          </cell>
          <cell r="D107" t="str">
            <v>SC</v>
          </cell>
          <cell r="E107">
            <v>46</v>
          </cell>
          <cell r="F107" t="str">
            <v>2023-24</v>
          </cell>
          <cell r="G107">
            <v>55</v>
          </cell>
          <cell r="H107">
            <v>55</v>
          </cell>
          <cell r="I107">
            <v>9</v>
          </cell>
          <cell r="J107" t="str">
            <v>Finishing stage</v>
          </cell>
          <cell r="K107" t="str">
            <v>do</v>
          </cell>
        </row>
        <row r="108">
          <cell r="C108" t="str">
            <v>Kathapada</v>
          </cell>
          <cell r="D108" t="str">
            <v>SC</v>
          </cell>
          <cell r="E108">
            <v>46</v>
          </cell>
          <cell r="F108" t="str">
            <v>2023-24</v>
          </cell>
          <cell r="G108">
            <v>55</v>
          </cell>
          <cell r="H108">
            <v>55</v>
          </cell>
          <cell r="I108">
            <v>9</v>
          </cell>
          <cell r="J108" t="str">
            <v>Finishing stage</v>
          </cell>
          <cell r="K108" t="str">
            <v>do</v>
          </cell>
        </row>
        <row r="109">
          <cell r="C109" t="str">
            <v>Limbaguda</v>
          </cell>
          <cell r="D109" t="str">
            <v>SC</v>
          </cell>
          <cell r="E109">
            <v>46</v>
          </cell>
          <cell r="F109" t="str">
            <v>2023-24</v>
          </cell>
          <cell r="G109">
            <v>55</v>
          </cell>
          <cell r="H109">
            <v>55</v>
          </cell>
          <cell r="I109">
            <v>9</v>
          </cell>
          <cell r="J109" t="str">
            <v>Completed</v>
          </cell>
          <cell r="K109" t="str">
            <v>do</v>
          </cell>
        </row>
        <row r="110">
          <cell r="C110" t="str">
            <v>Dasmantpur</v>
          </cell>
          <cell r="D110" t="str">
            <v>SC</v>
          </cell>
          <cell r="E110">
            <v>46</v>
          </cell>
          <cell r="F110" t="str">
            <v>2023-24</v>
          </cell>
          <cell r="G110">
            <v>55</v>
          </cell>
          <cell r="H110">
            <v>55</v>
          </cell>
          <cell r="I110">
            <v>9</v>
          </cell>
          <cell r="J110" t="str">
            <v>Completed</v>
          </cell>
          <cell r="K110" t="str">
            <v>do</v>
          </cell>
        </row>
        <row r="111">
          <cell r="C111" t="str">
            <v>Rgirliguma</v>
          </cell>
          <cell r="D111" t="str">
            <v>SC</v>
          </cell>
          <cell r="E111">
            <v>46</v>
          </cell>
          <cell r="F111" t="str">
            <v>2023-24</v>
          </cell>
          <cell r="G111">
            <v>55</v>
          </cell>
          <cell r="H111">
            <v>55</v>
          </cell>
          <cell r="I111">
            <v>9</v>
          </cell>
          <cell r="J111" t="str">
            <v>FF Roof casted</v>
          </cell>
          <cell r="K111" t="str">
            <v>do</v>
          </cell>
        </row>
        <row r="112">
          <cell r="C112" t="str">
            <v>Mujanga</v>
          </cell>
          <cell r="D112" t="str">
            <v>SC</v>
          </cell>
          <cell r="E112">
            <v>46</v>
          </cell>
          <cell r="F112" t="str">
            <v>2023-24</v>
          </cell>
          <cell r="G112">
            <v>55</v>
          </cell>
          <cell r="H112">
            <v>55</v>
          </cell>
          <cell r="I112">
            <v>9</v>
          </cell>
          <cell r="J112" t="str">
            <v>Finishing stage</v>
          </cell>
          <cell r="K112" t="str">
            <v>do</v>
          </cell>
        </row>
        <row r="113">
          <cell r="C113" t="str">
            <v>Dumbaguda</v>
          </cell>
          <cell r="D113" t="str">
            <v>SC</v>
          </cell>
          <cell r="E113">
            <v>46</v>
          </cell>
          <cell r="F113" t="str">
            <v>2023-24</v>
          </cell>
          <cell r="G113">
            <v>55</v>
          </cell>
          <cell r="H113">
            <v>55</v>
          </cell>
          <cell r="I113">
            <v>9</v>
          </cell>
          <cell r="J113" t="str">
            <v>FF Roof Casted</v>
          </cell>
          <cell r="K113" t="str">
            <v>do</v>
          </cell>
        </row>
        <row r="114">
          <cell r="C114" t="str">
            <v>Baragachha</v>
          </cell>
          <cell r="D114" t="str">
            <v>SC</v>
          </cell>
          <cell r="E114">
            <v>46</v>
          </cell>
          <cell r="F114" t="str">
            <v>2023-24</v>
          </cell>
          <cell r="G114">
            <v>55</v>
          </cell>
          <cell r="H114">
            <v>55</v>
          </cell>
          <cell r="I114">
            <v>9</v>
          </cell>
          <cell r="J114" t="str">
            <v>Finishing stage</v>
          </cell>
          <cell r="K114" t="str">
            <v>do</v>
          </cell>
        </row>
        <row r="115">
          <cell r="C115" t="str">
            <v>Malingjodi</v>
          </cell>
          <cell r="D115" t="str">
            <v>SC</v>
          </cell>
          <cell r="E115">
            <v>46</v>
          </cell>
          <cell r="F115" t="str">
            <v>2023-24</v>
          </cell>
          <cell r="G115">
            <v>55</v>
          </cell>
          <cell r="H115">
            <v>55</v>
          </cell>
          <cell r="I115">
            <v>9</v>
          </cell>
          <cell r="J115" t="str">
            <v>Finishing stage</v>
          </cell>
          <cell r="K115" t="str">
            <v>do</v>
          </cell>
        </row>
        <row r="116">
          <cell r="C116" t="str">
            <v>Badanayakguda</v>
          </cell>
          <cell r="D116" t="str">
            <v>SC</v>
          </cell>
          <cell r="E116">
            <v>46</v>
          </cell>
          <cell r="F116" t="str">
            <v>2023-24</v>
          </cell>
          <cell r="G116">
            <v>55</v>
          </cell>
          <cell r="H116">
            <v>55</v>
          </cell>
          <cell r="I116">
            <v>9</v>
          </cell>
          <cell r="J116" t="str">
            <v>Foundation work</v>
          </cell>
          <cell r="K116" t="str">
            <v>do</v>
          </cell>
        </row>
        <row r="117">
          <cell r="C117" t="str">
            <v>Kendar</v>
          </cell>
          <cell r="D117" t="str">
            <v>SC</v>
          </cell>
          <cell r="E117">
            <v>46</v>
          </cell>
          <cell r="F117" t="str">
            <v>2023-24</v>
          </cell>
          <cell r="G117">
            <v>55</v>
          </cell>
          <cell r="H117">
            <v>55</v>
          </cell>
          <cell r="I117">
            <v>9</v>
          </cell>
          <cell r="J117" t="str">
            <v>Finishing stage</v>
          </cell>
          <cell r="K117" t="str">
            <v>do</v>
          </cell>
        </row>
        <row r="118">
          <cell r="C118" t="str">
            <v>Aunali</v>
          </cell>
          <cell r="D118" t="str">
            <v>SC</v>
          </cell>
          <cell r="E118">
            <v>46</v>
          </cell>
          <cell r="F118" t="str">
            <v>2023-24</v>
          </cell>
          <cell r="G118">
            <v>55</v>
          </cell>
          <cell r="H118">
            <v>55</v>
          </cell>
          <cell r="I118">
            <v>9</v>
          </cell>
          <cell r="J118" t="str">
            <v>Finishing stage</v>
          </cell>
          <cell r="K118" t="str">
            <v>do</v>
          </cell>
        </row>
        <row r="119">
          <cell r="C119" t="str">
            <v>Sanaparia</v>
          </cell>
          <cell r="D119" t="str">
            <v>SC</v>
          </cell>
          <cell r="E119">
            <v>46</v>
          </cell>
          <cell r="F119" t="str">
            <v>2023-24</v>
          </cell>
          <cell r="G119">
            <v>55</v>
          </cell>
          <cell r="H119">
            <v>55</v>
          </cell>
          <cell r="I119">
            <v>9</v>
          </cell>
          <cell r="J119" t="str">
            <v>FF Roof level</v>
          </cell>
          <cell r="K119" t="str">
            <v>do</v>
          </cell>
        </row>
        <row r="120">
          <cell r="C120" t="str">
            <v>Chandbeda</v>
          </cell>
          <cell r="D120" t="str">
            <v>SC</v>
          </cell>
          <cell r="E120">
            <v>46</v>
          </cell>
          <cell r="F120" t="str">
            <v>2023-24</v>
          </cell>
          <cell r="G120">
            <v>55</v>
          </cell>
          <cell r="H120">
            <v>55</v>
          </cell>
          <cell r="I120">
            <v>9</v>
          </cell>
          <cell r="J120" t="str">
            <v>Finishing stage</v>
          </cell>
          <cell r="K120" t="str">
            <v>do</v>
          </cell>
        </row>
        <row r="121">
          <cell r="C121" t="str">
            <v>Kanagam</v>
          </cell>
          <cell r="D121" t="str">
            <v>SC</v>
          </cell>
          <cell r="E121">
            <v>46</v>
          </cell>
          <cell r="F121" t="str">
            <v>2023-24</v>
          </cell>
          <cell r="G121">
            <v>55</v>
          </cell>
          <cell r="H121">
            <v>55</v>
          </cell>
          <cell r="I121">
            <v>9</v>
          </cell>
          <cell r="J121" t="str">
            <v>GF Roof level</v>
          </cell>
          <cell r="K121" t="str">
            <v>do</v>
          </cell>
        </row>
        <row r="122">
          <cell r="C122" t="str">
            <v>Kumuli</v>
          </cell>
          <cell r="D122" t="str">
            <v>SC</v>
          </cell>
          <cell r="E122">
            <v>46</v>
          </cell>
          <cell r="F122" t="str">
            <v>2023-24</v>
          </cell>
          <cell r="G122">
            <v>55</v>
          </cell>
          <cell r="H122">
            <v>55</v>
          </cell>
          <cell r="I122">
            <v>9</v>
          </cell>
          <cell r="J122" t="str">
            <v>Finishing stage</v>
          </cell>
          <cell r="K122" t="str">
            <v>do</v>
          </cell>
        </row>
        <row r="123">
          <cell r="C123" t="str">
            <v>Munja</v>
          </cell>
          <cell r="D123" t="str">
            <v>SC</v>
          </cell>
          <cell r="E123">
            <v>46</v>
          </cell>
          <cell r="F123" t="str">
            <v>2023-24</v>
          </cell>
          <cell r="G123">
            <v>55</v>
          </cell>
          <cell r="H123">
            <v>55</v>
          </cell>
          <cell r="I123">
            <v>9</v>
          </cell>
          <cell r="J123" t="str">
            <v>GF lintel level</v>
          </cell>
          <cell r="K123" t="str">
            <v>do</v>
          </cell>
        </row>
        <row r="124">
          <cell r="C124" t="str">
            <v>Semalaguda</v>
          </cell>
          <cell r="D124" t="str">
            <v>SC</v>
          </cell>
          <cell r="E124">
            <v>46</v>
          </cell>
          <cell r="F124" t="str">
            <v>2023-24</v>
          </cell>
          <cell r="G124">
            <v>55</v>
          </cell>
          <cell r="H124">
            <v>55</v>
          </cell>
          <cell r="I124">
            <v>9</v>
          </cell>
          <cell r="J124" t="str">
            <v>Completed</v>
          </cell>
          <cell r="K124" t="str">
            <v>do</v>
          </cell>
        </row>
        <row r="125">
          <cell r="C125" t="str">
            <v>Nuagaon</v>
          </cell>
          <cell r="D125" t="str">
            <v>SC</v>
          </cell>
          <cell r="E125">
            <v>46</v>
          </cell>
          <cell r="F125" t="str">
            <v>2023-24</v>
          </cell>
          <cell r="G125">
            <v>55</v>
          </cell>
          <cell r="H125">
            <v>55</v>
          </cell>
          <cell r="I125">
            <v>9</v>
          </cell>
          <cell r="J125" t="str">
            <v>Finishing stage</v>
          </cell>
          <cell r="K125" t="str">
            <v>do</v>
          </cell>
        </row>
        <row r="126">
          <cell r="C126" t="str">
            <v>Kebidi</v>
          </cell>
          <cell r="D126" t="str">
            <v>SC</v>
          </cell>
          <cell r="E126">
            <v>46</v>
          </cell>
          <cell r="F126" t="str">
            <v>2023-24</v>
          </cell>
          <cell r="G126">
            <v>55</v>
          </cell>
          <cell r="H126">
            <v>55</v>
          </cell>
          <cell r="I126">
            <v>9</v>
          </cell>
          <cell r="J126" t="str">
            <v>FF Brick work</v>
          </cell>
          <cell r="K126" t="str">
            <v>do</v>
          </cell>
        </row>
        <row r="127">
          <cell r="C127" t="str">
            <v>Umuri</v>
          </cell>
          <cell r="D127" t="str">
            <v>SC</v>
          </cell>
          <cell r="E127">
            <v>46</v>
          </cell>
          <cell r="F127" t="str">
            <v>2023-24</v>
          </cell>
          <cell r="G127">
            <v>55</v>
          </cell>
          <cell r="H127">
            <v>55</v>
          </cell>
          <cell r="I127">
            <v>9</v>
          </cell>
          <cell r="J127" t="str">
            <v>Agreement drawn, work to be started</v>
          </cell>
          <cell r="K127" t="str">
            <v>do</v>
          </cell>
        </row>
        <row r="128">
          <cell r="C128" t="str">
            <v>Gadapadar</v>
          </cell>
          <cell r="D128" t="str">
            <v>SC</v>
          </cell>
          <cell r="E128">
            <v>46</v>
          </cell>
          <cell r="F128" t="str">
            <v>2023-24</v>
          </cell>
          <cell r="G128">
            <v>55</v>
          </cell>
          <cell r="H128">
            <v>55</v>
          </cell>
          <cell r="I128">
            <v>9</v>
          </cell>
          <cell r="J128" t="str">
            <v>GF lintel level</v>
          </cell>
          <cell r="K128" t="str">
            <v>do</v>
          </cell>
        </row>
        <row r="129">
          <cell r="C129" t="str">
            <v>Konga</v>
          </cell>
          <cell r="D129" t="str">
            <v>SC</v>
          </cell>
          <cell r="E129">
            <v>46</v>
          </cell>
          <cell r="F129" t="str">
            <v>2023-24</v>
          </cell>
          <cell r="G129">
            <v>55</v>
          </cell>
          <cell r="H129">
            <v>55</v>
          </cell>
          <cell r="I129">
            <v>9</v>
          </cell>
          <cell r="J129" t="str">
            <v>GF lintel level</v>
          </cell>
          <cell r="K129" t="str">
            <v>do</v>
          </cell>
        </row>
        <row r="130">
          <cell r="C130" t="str">
            <v>Kaligaon</v>
          </cell>
          <cell r="D130" t="str">
            <v>SC</v>
          </cell>
          <cell r="E130">
            <v>46</v>
          </cell>
          <cell r="F130" t="str">
            <v>2023-24</v>
          </cell>
          <cell r="G130">
            <v>55</v>
          </cell>
          <cell r="H130">
            <v>55</v>
          </cell>
          <cell r="I130">
            <v>9</v>
          </cell>
          <cell r="J130" t="str">
            <v>Agreement drawn, work to be started</v>
          </cell>
          <cell r="K130" t="str">
            <v>do</v>
          </cell>
        </row>
        <row r="131">
          <cell r="C131" t="str">
            <v>Ankula</v>
          </cell>
          <cell r="D131" t="str">
            <v>SC</v>
          </cell>
          <cell r="E131">
            <v>46</v>
          </cell>
          <cell r="F131" t="str">
            <v>2023-24</v>
          </cell>
          <cell r="G131">
            <v>55</v>
          </cell>
          <cell r="H131">
            <v>55</v>
          </cell>
          <cell r="I131">
            <v>9</v>
          </cell>
          <cell r="J131" t="str">
            <v>FF Brick work</v>
          </cell>
          <cell r="K131" t="str">
            <v>do</v>
          </cell>
        </row>
        <row r="132">
          <cell r="C132" t="str">
            <v>Bobia</v>
          </cell>
          <cell r="D132" t="str">
            <v>SC</v>
          </cell>
          <cell r="E132">
            <v>46</v>
          </cell>
          <cell r="F132" t="str">
            <v>2023-24</v>
          </cell>
          <cell r="G132">
            <v>55</v>
          </cell>
          <cell r="H132">
            <v>55</v>
          </cell>
          <cell r="I132">
            <v>9</v>
          </cell>
          <cell r="J132" t="str">
            <v>FF Brick work</v>
          </cell>
          <cell r="K132" t="str">
            <v>do</v>
          </cell>
        </row>
        <row r="133">
          <cell r="C133" t="str">
            <v>Girla</v>
          </cell>
          <cell r="D133" t="str">
            <v>SC</v>
          </cell>
          <cell r="E133">
            <v>46</v>
          </cell>
          <cell r="F133" t="str">
            <v>2023-24</v>
          </cell>
          <cell r="G133">
            <v>55</v>
          </cell>
          <cell r="H133">
            <v>55</v>
          </cell>
          <cell r="I133">
            <v>9</v>
          </cell>
          <cell r="J133" t="str">
            <v>Foundation work</v>
          </cell>
          <cell r="K133" t="str">
            <v>do</v>
          </cell>
        </row>
        <row r="134">
          <cell r="C134" t="str">
            <v>Construction of day care Subcentre Building at Talapada</v>
          </cell>
          <cell r="D134" t="str">
            <v>SC</v>
          </cell>
          <cell r="E134">
            <v>33</v>
          </cell>
          <cell r="F134" t="str">
            <v>2019-20</v>
          </cell>
          <cell r="G134">
            <v>60</v>
          </cell>
          <cell r="H134">
            <v>0</v>
          </cell>
          <cell r="I134">
            <v>27</v>
          </cell>
          <cell r="J134" t="str">
            <v>Ground floor Civil work completed , EI &amp; PH in progress</v>
          </cell>
          <cell r="K134" t="str">
            <v>do</v>
          </cell>
        </row>
        <row r="135">
          <cell r="C135" t="str">
            <v>Construction of day care Subcentre Building at Champajhar</v>
          </cell>
          <cell r="D135" t="str">
            <v>SC</v>
          </cell>
          <cell r="E135">
            <v>33</v>
          </cell>
          <cell r="F135" t="str">
            <v>2019-20</v>
          </cell>
          <cell r="G135">
            <v>60</v>
          </cell>
          <cell r="H135">
            <v>0</v>
          </cell>
          <cell r="I135">
            <v>27</v>
          </cell>
          <cell r="J135" t="str">
            <v>Ground floor Civil work  in progress</v>
          </cell>
          <cell r="K135" t="str">
            <v>do</v>
          </cell>
        </row>
        <row r="136">
          <cell r="C136" t="str">
            <v>Construction of day care Subcentre Building at Rugudi</v>
          </cell>
          <cell r="D136" t="str">
            <v>SC</v>
          </cell>
          <cell r="E136">
            <v>33</v>
          </cell>
          <cell r="F136" t="str">
            <v>2019-20</v>
          </cell>
          <cell r="G136">
            <v>60</v>
          </cell>
          <cell r="H136">
            <v>0</v>
          </cell>
          <cell r="I136">
            <v>27</v>
          </cell>
          <cell r="J136" t="str">
            <v>Ground floor Civil work completed , EI &amp; PH in progress</v>
          </cell>
          <cell r="K136" t="str">
            <v>do</v>
          </cell>
        </row>
        <row r="137">
          <cell r="C137" t="str">
            <v>Construction of day care Subcentre Building at Pantho</v>
          </cell>
          <cell r="D137" t="str">
            <v>SC</v>
          </cell>
          <cell r="E137">
            <v>33</v>
          </cell>
          <cell r="F137" t="str">
            <v>2019-20</v>
          </cell>
          <cell r="G137">
            <v>60</v>
          </cell>
          <cell r="H137">
            <v>0</v>
          </cell>
          <cell r="I137">
            <v>27</v>
          </cell>
          <cell r="J137" t="str">
            <v>Ground floor Civil work completed , EI &amp; PH in progress</v>
          </cell>
          <cell r="K137" t="str">
            <v>do</v>
          </cell>
        </row>
        <row r="138">
          <cell r="C138" t="str">
            <v>Construction of day care Subcentre Building at Kerkera</v>
          </cell>
          <cell r="D138" t="str">
            <v>SC</v>
          </cell>
          <cell r="E138">
            <v>33</v>
          </cell>
          <cell r="F138" t="str">
            <v>2019-20</v>
          </cell>
          <cell r="G138">
            <v>60</v>
          </cell>
          <cell r="H138">
            <v>0</v>
          </cell>
          <cell r="I138">
            <v>27</v>
          </cell>
          <cell r="J138" t="str">
            <v>Ground floor Civil work completed , EI &amp; PH in progress</v>
          </cell>
          <cell r="K138" t="str">
            <v>do</v>
          </cell>
        </row>
        <row r="139">
          <cell r="C139" t="str">
            <v>Construction of day care Subcentre Building at Asana</v>
          </cell>
          <cell r="D139" t="str">
            <v>SC</v>
          </cell>
          <cell r="E139">
            <v>33</v>
          </cell>
          <cell r="F139" t="str">
            <v>2019-20</v>
          </cell>
          <cell r="G139">
            <v>60</v>
          </cell>
          <cell r="H139">
            <v>0</v>
          </cell>
          <cell r="I139">
            <v>27</v>
          </cell>
          <cell r="J139" t="str">
            <v>Ground floor Civil work completed , EI &amp; PH in progress</v>
          </cell>
          <cell r="K139" t="str">
            <v>do</v>
          </cell>
        </row>
        <row r="140">
          <cell r="C140" t="str">
            <v xml:space="preserve">Construction of day care Subcentre Building at Baneikala  </v>
          </cell>
          <cell r="D140" t="str">
            <v>SC</v>
          </cell>
          <cell r="E140">
            <v>33</v>
          </cell>
          <cell r="F140" t="str">
            <v>2019-20</v>
          </cell>
          <cell r="G140">
            <v>60</v>
          </cell>
          <cell r="H140">
            <v>0</v>
          </cell>
          <cell r="I140">
            <v>27</v>
          </cell>
          <cell r="J140" t="str">
            <v>Ground floor Civil work completed , EI &amp; PH in progress</v>
          </cell>
          <cell r="K140" t="str">
            <v>do</v>
          </cell>
        </row>
        <row r="141">
          <cell r="C141" t="str">
            <v>Construction of day care Subcentre Building at Bareipani</v>
          </cell>
          <cell r="D141" t="str">
            <v>SC</v>
          </cell>
          <cell r="E141">
            <v>46</v>
          </cell>
          <cell r="F141" t="str">
            <v>2021-22</v>
          </cell>
          <cell r="G141">
            <v>60</v>
          </cell>
          <cell r="H141">
            <v>0</v>
          </cell>
          <cell r="I141">
            <v>14</v>
          </cell>
          <cell r="J141" t="str">
            <v>Ground floor Civil work completed , EI &amp; PH in progress</v>
          </cell>
          <cell r="K141" t="str">
            <v>do</v>
          </cell>
        </row>
        <row r="142">
          <cell r="C142" t="str">
            <v>Construction of day care Subcentre Building at Gudugudia</v>
          </cell>
          <cell r="D142" t="str">
            <v>SC</v>
          </cell>
          <cell r="E142">
            <v>46</v>
          </cell>
          <cell r="F142" t="str">
            <v>2021-22</v>
          </cell>
          <cell r="G142">
            <v>60</v>
          </cell>
          <cell r="H142">
            <v>0</v>
          </cell>
          <cell r="I142">
            <v>14</v>
          </cell>
          <cell r="J142" t="str">
            <v>Ground floor Civil work completed , EI &amp; PH in progress</v>
          </cell>
          <cell r="K142" t="str">
            <v>do</v>
          </cell>
        </row>
        <row r="143">
          <cell r="C143" t="str">
            <v>Construction of day care Subcentre Building at Tingiria</v>
          </cell>
          <cell r="D143" t="str">
            <v>SC</v>
          </cell>
          <cell r="E143">
            <v>46</v>
          </cell>
          <cell r="F143" t="str">
            <v>2021-22</v>
          </cell>
          <cell r="G143">
            <v>60</v>
          </cell>
          <cell r="H143">
            <v>0</v>
          </cell>
          <cell r="I143">
            <v>14</v>
          </cell>
          <cell r="J143" t="str">
            <v>Ground floor Civil work completed , EI &amp; PH in progress</v>
          </cell>
          <cell r="K143" t="str">
            <v>do</v>
          </cell>
        </row>
        <row r="144">
          <cell r="C144" t="str">
            <v>Construction of day care Subcentre Building at Hatabdra</v>
          </cell>
          <cell r="D144" t="str">
            <v>SC</v>
          </cell>
          <cell r="E144">
            <v>46</v>
          </cell>
          <cell r="F144" t="str">
            <v>2021-22</v>
          </cell>
          <cell r="G144">
            <v>60</v>
          </cell>
          <cell r="H144">
            <v>0</v>
          </cell>
          <cell r="I144">
            <v>14</v>
          </cell>
          <cell r="J144" t="str">
            <v>Ground floor Civil work completed , EI &amp; PH in progress</v>
          </cell>
          <cell r="K144" t="str">
            <v>do</v>
          </cell>
        </row>
        <row r="145">
          <cell r="C145" t="str">
            <v>Construction of day care Subcentre Building at Pandupani</v>
          </cell>
          <cell r="D145" t="str">
            <v>SC</v>
          </cell>
          <cell r="E145">
            <v>46</v>
          </cell>
          <cell r="F145" t="str">
            <v>2021-22</v>
          </cell>
          <cell r="G145">
            <v>60</v>
          </cell>
          <cell r="H145">
            <v>0</v>
          </cell>
          <cell r="I145">
            <v>14</v>
          </cell>
          <cell r="J145" t="str">
            <v>Ground floor Civil work completed , EI &amp; PH in progress</v>
          </cell>
          <cell r="K145" t="str">
            <v>do</v>
          </cell>
        </row>
        <row r="146">
          <cell r="C146" t="str">
            <v>Construction of day care Subcentre Building at Soso</v>
          </cell>
          <cell r="D146" t="str">
            <v>SC</v>
          </cell>
          <cell r="E146">
            <v>46</v>
          </cell>
          <cell r="F146" t="str">
            <v>2021-22</v>
          </cell>
          <cell r="G146">
            <v>60</v>
          </cell>
          <cell r="H146">
            <v>0</v>
          </cell>
          <cell r="I146">
            <v>14</v>
          </cell>
          <cell r="J146" t="str">
            <v>Ground floor Civil work completed , EI &amp; PH in progress</v>
          </cell>
          <cell r="K146" t="str">
            <v>do</v>
          </cell>
        </row>
        <row r="147">
          <cell r="C147" t="str">
            <v>Construction of day care Subcentre Building at Taldiha</v>
          </cell>
          <cell r="D147" t="str">
            <v>SC</v>
          </cell>
          <cell r="E147">
            <v>46</v>
          </cell>
          <cell r="F147" t="str">
            <v>2021-22</v>
          </cell>
          <cell r="G147">
            <v>60</v>
          </cell>
          <cell r="H147">
            <v>0</v>
          </cell>
          <cell r="I147">
            <v>14</v>
          </cell>
          <cell r="J147" t="str">
            <v>Ground floor Civil work completed , EI &amp; PH in progress</v>
          </cell>
          <cell r="K147" t="str">
            <v>do</v>
          </cell>
        </row>
        <row r="148">
          <cell r="C148" t="str">
            <v>Construction of day care Subcentre Building Deulia</v>
          </cell>
          <cell r="D148" t="str">
            <v>SC</v>
          </cell>
          <cell r="E148">
            <v>46</v>
          </cell>
          <cell r="F148" t="str">
            <v>2021-22</v>
          </cell>
          <cell r="G148">
            <v>61.5</v>
          </cell>
          <cell r="H148">
            <v>61.5</v>
          </cell>
          <cell r="I148">
            <v>15.5</v>
          </cell>
          <cell r="J148" t="str">
            <v>Civil work completed and EI &amp; PH not started</v>
          </cell>
          <cell r="K148" t="str">
            <v>do</v>
          </cell>
        </row>
        <row r="149">
          <cell r="C149" t="str">
            <v>Construction of day care Subcentre Building Kuradiha</v>
          </cell>
          <cell r="D149" t="str">
            <v>SC</v>
          </cell>
          <cell r="E149">
            <v>46</v>
          </cell>
          <cell r="F149" t="str">
            <v>2021-22</v>
          </cell>
          <cell r="G149">
            <v>59.45</v>
          </cell>
          <cell r="H149">
            <v>59.45</v>
          </cell>
          <cell r="I149">
            <v>13.450000000000003</v>
          </cell>
          <cell r="J149" t="str">
            <v>Civil work completed and EI &amp; PH not started</v>
          </cell>
          <cell r="K149" t="str">
            <v>do</v>
          </cell>
        </row>
        <row r="150">
          <cell r="C150" t="str">
            <v>Construction of day care Subcentre Building at Puruna Baripada</v>
          </cell>
          <cell r="D150" t="str">
            <v>SC</v>
          </cell>
          <cell r="E150">
            <v>46</v>
          </cell>
          <cell r="F150" t="str">
            <v>2021-22</v>
          </cell>
          <cell r="G150">
            <v>59.47</v>
          </cell>
          <cell r="H150">
            <v>59.47</v>
          </cell>
          <cell r="I150">
            <v>13.469999999999999</v>
          </cell>
          <cell r="J150" t="str">
            <v>Civil completed, EI &amp; PH work in progress</v>
          </cell>
          <cell r="K150" t="str">
            <v>do</v>
          </cell>
        </row>
        <row r="151">
          <cell r="C151" t="str">
            <v>Construction of day care Subcentre Building at Jambani</v>
          </cell>
          <cell r="D151" t="str">
            <v>SC</v>
          </cell>
          <cell r="E151">
            <v>46</v>
          </cell>
          <cell r="F151" t="str">
            <v>2021-22</v>
          </cell>
          <cell r="G151">
            <v>51.75</v>
          </cell>
          <cell r="H151">
            <v>51.75</v>
          </cell>
          <cell r="I151">
            <v>5.75</v>
          </cell>
          <cell r="J151" t="str">
            <v>Finishing work in progress</v>
          </cell>
          <cell r="K151" t="str">
            <v>do</v>
          </cell>
        </row>
        <row r="152">
          <cell r="C152" t="str">
            <v>Construction of day care Subcentre Building at Basipitha</v>
          </cell>
          <cell r="D152" t="str">
            <v>SC</v>
          </cell>
          <cell r="E152">
            <v>46</v>
          </cell>
          <cell r="F152" t="str">
            <v>2021-22</v>
          </cell>
          <cell r="G152">
            <v>58.88</v>
          </cell>
          <cell r="H152">
            <v>58.88</v>
          </cell>
          <cell r="I152">
            <v>12.880000000000003</v>
          </cell>
          <cell r="J152" t="str">
            <v>Lintel level</v>
          </cell>
          <cell r="K152" t="str">
            <v>do</v>
          </cell>
        </row>
        <row r="153">
          <cell r="C153" t="str">
            <v>Construction of day care Subcentre Building at Santra</v>
          </cell>
          <cell r="D153" t="str">
            <v>SC</v>
          </cell>
          <cell r="E153">
            <v>46</v>
          </cell>
          <cell r="F153" t="str">
            <v>2021-22</v>
          </cell>
          <cell r="G153">
            <v>59.12</v>
          </cell>
          <cell r="H153">
            <v>59.12</v>
          </cell>
          <cell r="I153">
            <v>13.119999999999997</v>
          </cell>
          <cell r="J153" t="str">
            <v>Finishing work in progress</v>
          </cell>
          <cell r="K153" t="str">
            <v>do</v>
          </cell>
        </row>
        <row r="154">
          <cell r="C154" t="str">
            <v>Construction of day care Subcentre Building at Sansarasposi</v>
          </cell>
          <cell r="D154" t="str">
            <v>SC</v>
          </cell>
          <cell r="E154">
            <v>46</v>
          </cell>
          <cell r="F154" t="str">
            <v>2021-22</v>
          </cell>
          <cell r="G154">
            <v>58.15</v>
          </cell>
          <cell r="H154">
            <v>58.15</v>
          </cell>
          <cell r="I154">
            <v>12.149999999999999</v>
          </cell>
          <cell r="J154" t="str">
            <v>Finishing work in progress</v>
          </cell>
          <cell r="K154" t="str">
            <v>do</v>
          </cell>
        </row>
        <row r="155">
          <cell r="C155" t="str">
            <v>Construction of day care Subcentre Building at Morada</v>
          </cell>
          <cell r="D155" t="str">
            <v>SC</v>
          </cell>
          <cell r="E155">
            <v>46</v>
          </cell>
          <cell r="F155" t="str">
            <v>2021-22</v>
          </cell>
          <cell r="G155">
            <v>58.62</v>
          </cell>
          <cell r="H155">
            <v>58.62</v>
          </cell>
          <cell r="I155">
            <v>12.619999999999997</v>
          </cell>
          <cell r="J155" t="str">
            <v>Completed</v>
          </cell>
          <cell r="K155" t="str">
            <v>do</v>
          </cell>
        </row>
        <row r="156">
          <cell r="C156" t="str">
            <v>Construction of day care Subcentre Building at Totapada</v>
          </cell>
          <cell r="D156" t="str">
            <v>SC</v>
          </cell>
          <cell r="E156">
            <v>46</v>
          </cell>
          <cell r="F156" t="str">
            <v>2021-22</v>
          </cell>
          <cell r="G156">
            <v>58.47</v>
          </cell>
          <cell r="H156">
            <v>58.47</v>
          </cell>
          <cell r="I156">
            <v>12.469999999999999</v>
          </cell>
          <cell r="J156" t="str">
            <v>Civil work completed EI &amp; PH to be done</v>
          </cell>
          <cell r="K156" t="str">
            <v>do</v>
          </cell>
        </row>
        <row r="157">
          <cell r="C157" t="str">
            <v>Construction of day care Subcentre Building at Khadiasole</v>
          </cell>
          <cell r="D157" t="str">
            <v>SC</v>
          </cell>
          <cell r="E157">
            <v>46</v>
          </cell>
          <cell r="F157" t="str">
            <v>2021-22</v>
          </cell>
          <cell r="G157">
            <v>58.34</v>
          </cell>
          <cell r="H157">
            <v>58.34</v>
          </cell>
          <cell r="I157">
            <v>12.340000000000003</v>
          </cell>
          <cell r="J157" t="str">
            <v>Foundation work in progress</v>
          </cell>
          <cell r="K157" t="str">
            <v>do</v>
          </cell>
        </row>
        <row r="158">
          <cell r="C158" t="str">
            <v>Construction of day care Subcentre Building at Kuchilaghaty</v>
          </cell>
          <cell r="D158" t="str">
            <v>SC</v>
          </cell>
          <cell r="E158">
            <v>46</v>
          </cell>
          <cell r="F158" t="str">
            <v>2021-22</v>
          </cell>
          <cell r="G158">
            <v>58.74</v>
          </cell>
          <cell r="H158">
            <v>58.74</v>
          </cell>
          <cell r="I158">
            <v>12.740000000000002</v>
          </cell>
          <cell r="J158" t="str">
            <v>Civil completed, EI &amp; PH work in progress</v>
          </cell>
          <cell r="K158" t="str">
            <v>do</v>
          </cell>
        </row>
        <row r="159">
          <cell r="C159" t="str">
            <v>Construction of day care Subcentre Building at Jharpokharia</v>
          </cell>
          <cell r="D159" t="str">
            <v>SC</v>
          </cell>
          <cell r="E159">
            <v>46</v>
          </cell>
          <cell r="F159" t="str">
            <v>2021-22</v>
          </cell>
          <cell r="G159">
            <v>55</v>
          </cell>
          <cell r="H159">
            <v>55</v>
          </cell>
          <cell r="I159">
            <v>9</v>
          </cell>
          <cell r="J159" t="str">
            <v>Completed &amp; Handed over</v>
          </cell>
          <cell r="K159" t="str">
            <v>do</v>
          </cell>
        </row>
        <row r="160">
          <cell r="C160" t="str">
            <v>Construction of day care Subcentre Building at Badakhaman</v>
          </cell>
          <cell r="D160" t="str">
            <v>SC</v>
          </cell>
          <cell r="E160">
            <v>46</v>
          </cell>
          <cell r="F160" t="str">
            <v>2021-22</v>
          </cell>
          <cell r="G160">
            <v>55</v>
          </cell>
          <cell r="H160">
            <v>55</v>
          </cell>
          <cell r="I160">
            <v>9</v>
          </cell>
          <cell r="J160" t="str">
            <v>Civil completed and EI &amp; PH in progress</v>
          </cell>
          <cell r="K160" t="str">
            <v>do</v>
          </cell>
        </row>
        <row r="161">
          <cell r="C161" t="str">
            <v>Construction of Sub centre building at Kamali</v>
          </cell>
          <cell r="D161" t="str">
            <v>SC</v>
          </cell>
          <cell r="E161">
            <v>55</v>
          </cell>
          <cell r="F161" t="str">
            <v>2020-21</v>
          </cell>
          <cell r="G161">
            <v>63</v>
          </cell>
          <cell r="H161">
            <v>0</v>
          </cell>
          <cell r="I161">
            <v>8</v>
          </cell>
          <cell r="J161" t="str">
            <v>Finishing work in progress</v>
          </cell>
          <cell r="K161" t="str">
            <v>do</v>
          </cell>
        </row>
        <row r="162">
          <cell r="C162" t="str">
            <v>Bada Olma</v>
          </cell>
          <cell r="D162" t="str">
            <v>SC</v>
          </cell>
          <cell r="E162">
            <v>46</v>
          </cell>
          <cell r="F162" t="str">
            <v>2022-23</v>
          </cell>
          <cell r="G162">
            <v>55</v>
          </cell>
          <cell r="H162">
            <v>55</v>
          </cell>
          <cell r="I162">
            <v>9</v>
          </cell>
          <cell r="J162" t="str">
            <v>Foundation</v>
          </cell>
          <cell r="K162" t="str">
            <v>do</v>
          </cell>
        </row>
        <row r="163">
          <cell r="C163" t="str">
            <v>Bodasa</v>
          </cell>
          <cell r="D163" t="str">
            <v>SC</v>
          </cell>
          <cell r="E163">
            <v>46</v>
          </cell>
          <cell r="F163" t="str">
            <v>2023-24</v>
          </cell>
          <cell r="G163">
            <v>55</v>
          </cell>
          <cell r="H163">
            <v>55</v>
          </cell>
          <cell r="I163">
            <v>9</v>
          </cell>
          <cell r="J163" t="str">
            <v xml:space="preserve">   Finishing stage  </v>
          </cell>
          <cell r="K163" t="str">
            <v>do</v>
          </cell>
        </row>
        <row r="164">
          <cell r="C164" t="str">
            <v>Panusahipatna</v>
          </cell>
          <cell r="D164" t="str">
            <v>SC</v>
          </cell>
          <cell r="E164">
            <v>46</v>
          </cell>
          <cell r="F164" t="str">
            <v>2023-24</v>
          </cell>
          <cell r="G164">
            <v>55</v>
          </cell>
          <cell r="H164">
            <v>55</v>
          </cell>
          <cell r="I164">
            <v>9</v>
          </cell>
          <cell r="J164" t="str">
            <v xml:space="preserve">   Finishing stage  </v>
          </cell>
          <cell r="K164" t="str">
            <v>do</v>
          </cell>
        </row>
        <row r="165">
          <cell r="C165" t="str">
            <v>Barakoli</v>
          </cell>
          <cell r="D165" t="str">
            <v>SC</v>
          </cell>
          <cell r="E165">
            <v>46</v>
          </cell>
          <cell r="F165" t="str">
            <v>2023-24</v>
          </cell>
          <cell r="G165">
            <v>55</v>
          </cell>
          <cell r="H165">
            <v>55</v>
          </cell>
          <cell r="I165">
            <v>9</v>
          </cell>
          <cell r="J165" t="str">
            <v xml:space="preserve">   Finishing stage  </v>
          </cell>
          <cell r="K165" t="str">
            <v>do</v>
          </cell>
        </row>
        <row r="166">
          <cell r="C166" t="str">
            <v>Haripur-</v>
          </cell>
          <cell r="D166" t="str">
            <v>SC</v>
          </cell>
          <cell r="E166">
            <v>46</v>
          </cell>
          <cell r="F166" t="str">
            <v>2023-24</v>
          </cell>
          <cell r="G166">
            <v>50.6</v>
          </cell>
          <cell r="H166">
            <v>50.6</v>
          </cell>
          <cell r="I166">
            <v>4.5999999999999996</v>
          </cell>
          <cell r="J166" t="str">
            <v xml:space="preserve"> Completed </v>
          </cell>
          <cell r="K166" t="str">
            <v>do</v>
          </cell>
        </row>
        <row r="167">
          <cell r="C167" t="str">
            <v>Natugaon</v>
          </cell>
          <cell r="D167" t="str">
            <v>SC</v>
          </cell>
          <cell r="E167">
            <v>46</v>
          </cell>
          <cell r="F167" t="str">
            <v>2023-24</v>
          </cell>
          <cell r="G167">
            <v>50.6</v>
          </cell>
          <cell r="H167">
            <v>50.6</v>
          </cell>
          <cell r="I167">
            <v>4.5999999999999996</v>
          </cell>
          <cell r="J167" t="str">
            <v xml:space="preserve"> Completed </v>
          </cell>
          <cell r="K167" t="str">
            <v>do</v>
          </cell>
        </row>
        <row r="168">
          <cell r="C168" t="str">
            <v>Machhipada</v>
          </cell>
          <cell r="D168" t="str">
            <v>SC</v>
          </cell>
          <cell r="E168">
            <v>46</v>
          </cell>
          <cell r="F168" t="str">
            <v>2023-24</v>
          </cell>
          <cell r="G168">
            <v>50.6</v>
          </cell>
          <cell r="H168">
            <v>50.6</v>
          </cell>
          <cell r="I168">
            <v>4.5999999999999996</v>
          </cell>
          <cell r="J168" t="str">
            <v xml:space="preserve"> Completed </v>
          </cell>
          <cell r="K168" t="str">
            <v>do</v>
          </cell>
        </row>
        <row r="169">
          <cell r="C169" t="str">
            <v>Surukabadi</v>
          </cell>
          <cell r="D169" t="str">
            <v>SC</v>
          </cell>
          <cell r="E169">
            <v>46</v>
          </cell>
          <cell r="F169" t="str">
            <v>2023-24</v>
          </cell>
          <cell r="G169">
            <v>50.6</v>
          </cell>
          <cell r="H169">
            <v>50.6</v>
          </cell>
          <cell r="I169">
            <v>4.5999999999999996</v>
          </cell>
          <cell r="J169" t="str">
            <v xml:space="preserve"> Completed </v>
          </cell>
          <cell r="K169" t="str">
            <v>do</v>
          </cell>
        </row>
        <row r="170">
          <cell r="C170" t="str">
            <v>New Construction Of Daycare subcenter at Rajsunakhala</v>
          </cell>
          <cell r="D170" t="str">
            <v>SC</v>
          </cell>
          <cell r="E170">
            <v>46</v>
          </cell>
          <cell r="F170" t="str">
            <v>2021-22</v>
          </cell>
          <cell r="G170">
            <v>50.6</v>
          </cell>
          <cell r="H170">
            <v>50.6</v>
          </cell>
          <cell r="I170">
            <v>4.5999999999999996</v>
          </cell>
          <cell r="J170" t="str">
            <v xml:space="preserve"> Completed </v>
          </cell>
          <cell r="K170" t="str">
            <v>do</v>
          </cell>
        </row>
        <row r="171">
          <cell r="C171" t="str">
            <v>New Construction Of Daycare subcenter at Sanagada</v>
          </cell>
          <cell r="D171" t="str">
            <v>SC</v>
          </cell>
          <cell r="E171">
            <v>46</v>
          </cell>
          <cell r="F171" t="str">
            <v>2021-22</v>
          </cell>
          <cell r="G171">
            <v>50.6</v>
          </cell>
          <cell r="H171">
            <v>50.6</v>
          </cell>
          <cell r="I171">
            <v>4.5999999999999996</v>
          </cell>
          <cell r="J171" t="str">
            <v xml:space="preserve"> Completed </v>
          </cell>
          <cell r="K171" t="str">
            <v>do</v>
          </cell>
        </row>
        <row r="172">
          <cell r="C172" t="str">
            <v>Gaurangpur</v>
          </cell>
          <cell r="D172" t="str">
            <v>SC</v>
          </cell>
          <cell r="E172">
            <v>46.05</v>
          </cell>
          <cell r="F172" t="str">
            <v>2022-23</v>
          </cell>
          <cell r="G172">
            <v>50.6</v>
          </cell>
          <cell r="H172">
            <v>50.6</v>
          </cell>
          <cell r="I172">
            <v>4.55</v>
          </cell>
          <cell r="J172" t="str">
            <v xml:space="preserve"> Completed </v>
          </cell>
          <cell r="K172" t="str">
            <v>do</v>
          </cell>
        </row>
        <row r="173">
          <cell r="C173" t="str">
            <v>Kasanda</v>
          </cell>
          <cell r="D173" t="str">
            <v>SC</v>
          </cell>
          <cell r="E173">
            <v>46.05</v>
          </cell>
          <cell r="F173" t="str">
            <v>2022-23</v>
          </cell>
          <cell r="G173">
            <v>50.6</v>
          </cell>
          <cell r="H173">
            <v>50.6</v>
          </cell>
          <cell r="I173">
            <v>4.55</v>
          </cell>
          <cell r="J173" t="str">
            <v xml:space="preserve"> Completed </v>
          </cell>
          <cell r="K173" t="str">
            <v>do</v>
          </cell>
        </row>
        <row r="174">
          <cell r="C174" t="str">
            <v>Jhigidi</v>
          </cell>
          <cell r="D174" t="str">
            <v>SC</v>
          </cell>
          <cell r="E174">
            <v>46</v>
          </cell>
          <cell r="F174" t="str">
            <v>2022-23</v>
          </cell>
          <cell r="G174">
            <v>55</v>
          </cell>
          <cell r="H174">
            <v>49.57</v>
          </cell>
          <cell r="I174">
            <v>3.5700000000000003</v>
          </cell>
          <cell r="J174" t="str">
            <v xml:space="preserve">G floor slab casted .
</v>
          </cell>
          <cell r="K174" t="str">
            <v>do</v>
          </cell>
        </row>
        <row r="175">
          <cell r="C175" t="str">
            <v>Korapa</v>
          </cell>
          <cell r="D175" t="str">
            <v>SC</v>
          </cell>
          <cell r="E175">
            <v>46</v>
          </cell>
          <cell r="F175" t="str">
            <v>2022-23</v>
          </cell>
          <cell r="G175">
            <v>55</v>
          </cell>
          <cell r="H175">
            <v>49.56</v>
          </cell>
          <cell r="I175">
            <v>3.5600000000000023</v>
          </cell>
          <cell r="J175" t="str">
            <v xml:space="preserve">finishing stage.
</v>
          </cell>
          <cell r="K175" t="str">
            <v>do</v>
          </cell>
        </row>
        <row r="176">
          <cell r="C176" t="str">
            <v>D Korala</v>
          </cell>
          <cell r="D176" t="str">
            <v>SC</v>
          </cell>
          <cell r="E176">
            <v>46</v>
          </cell>
          <cell r="F176" t="str">
            <v>2022-23</v>
          </cell>
          <cell r="G176">
            <v>55</v>
          </cell>
          <cell r="H176">
            <v>49.58</v>
          </cell>
          <cell r="I176">
            <v>3.5799999999999983</v>
          </cell>
          <cell r="J176" t="str">
            <v xml:space="preserve">G floor slab casted.
</v>
          </cell>
          <cell r="K176" t="str">
            <v>do</v>
          </cell>
        </row>
        <row r="177">
          <cell r="C177" t="str">
            <v>Dunduli</v>
          </cell>
          <cell r="D177" t="str">
            <v>SC</v>
          </cell>
          <cell r="E177">
            <v>46</v>
          </cell>
          <cell r="F177" t="str">
            <v>2022-23</v>
          </cell>
          <cell r="G177">
            <v>55</v>
          </cell>
          <cell r="H177">
            <v>49.54</v>
          </cell>
          <cell r="I177">
            <v>3.5399999999999991</v>
          </cell>
          <cell r="J177" t="str">
            <v>tile work in progress</v>
          </cell>
          <cell r="K177" t="str">
            <v>do</v>
          </cell>
        </row>
        <row r="178">
          <cell r="C178" t="str">
            <v>Kailashpur</v>
          </cell>
          <cell r="D178" t="str">
            <v>SC</v>
          </cell>
          <cell r="E178">
            <v>46</v>
          </cell>
          <cell r="F178" t="str">
            <v>2022-23</v>
          </cell>
          <cell r="G178">
            <v>55</v>
          </cell>
          <cell r="H178">
            <v>49.54</v>
          </cell>
          <cell r="I178">
            <v>3.5399999999999991</v>
          </cell>
          <cell r="J178" t="str">
            <v>tile work in progress</v>
          </cell>
          <cell r="K178" t="str">
            <v>do</v>
          </cell>
        </row>
        <row r="179">
          <cell r="C179" t="str">
            <v>Agula</v>
          </cell>
          <cell r="D179" t="str">
            <v>SC</v>
          </cell>
          <cell r="E179">
            <v>46</v>
          </cell>
          <cell r="F179" t="str">
            <v>2022-23</v>
          </cell>
          <cell r="G179">
            <v>55</v>
          </cell>
          <cell r="H179">
            <v>49.52</v>
          </cell>
          <cell r="I179">
            <v>3.5200000000000031</v>
          </cell>
          <cell r="J179" t="str">
            <v>foundation stage</v>
          </cell>
          <cell r="K179" t="str">
            <v>do</v>
          </cell>
        </row>
        <row r="180">
          <cell r="C180" t="str">
            <v>Bhairabagada</v>
          </cell>
          <cell r="D180" t="str">
            <v>SC</v>
          </cell>
          <cell r="E180">
            <v>46</v>
          </cell>
          <cell r="F180" t="str">
            <v>2022-23</v>
          </cell>
          <cell r="G180">
            <v>55</v>
          </cell>
          <cell r="H180">
            <v>49.52</v>
          </cell>
          <cell r="I180">
            <v>3.5200000000000031</v>
          </cell>
          <cell r="J180" t="str">
            <v>1st floor slab lvl</v>
          </cell>
          <cell r="K180" t="str">
            <v>do</v>
          </cell>
        </row>
        <row r="181">
          <cell r="C181" t="str">
            <v>Penta</v>
          </cell>
          <cell r="D181" t="str">
            <v>SC</v>
          </cell>
          <cell r="E181">
            <v>46</v>
          </cell>
          <cell r="F181" t="str">
            <v>2022-23</v>
          </cell>
          <cell r="G181">
            <v>55</v>
          </cell>
          <cell r="H181">
            <v>49.48</v>
          </cell>
          <cell r="I181">
            <v>3.4799999999999969</v>
          </cell>
          <cell r="J181" t="str">
            <v>1st floor slab lvl</v>
          </cell>
          <cell r="K181" t="str">
            <v>do</v>
          </cell>
        </row>
        <row r="182">
          <cell r="C182" t="str">
            <v>Sindurpank</v>
          </cell>
          <cell r="D182" t="str">
            <v>SC</v>
          </cell>
          <cell r="E182">
            <v>46</v>
          </cell>
          <cell r="F182" t="str">
            <v>2022-23</v>
          </cell>
          <cell r="G182">
            <v>50.6</v>
          </cell>
          <cell r="H182">
            <v>50.6</v>
          </cell>
          <cell r="I182">
            <v>4.6000000000000014</v>
          </cell>
          <cell r="J182" t="str">
            <v>Layout given</v>
          </cell>
          <cell r="K182" t="str">
            <v>do</v>
          </cell>
        </row>
        <row r="183">
          <cell r="J183">
            <v>0</v>
          </cell>
        </row>
        <row r="184">
          <cell r="C184" t="str">
            <v>Name of the work</v>
          </cell>
          <cell r="D184" t="str">
            <v>Category of Institution</v>
          </cell>
          <cell r="E184" t="str">
            <v>Approved Unit Cost</v>
          </cell>
          <cell r="F184" t="str">
            <v>Year of Approval</v>
          </cell>
          <cell r="G184" t="str">
            <v>Revised / Actual Estimated Cost</v>
          </cell>
          <cell r="H184" t="str">
            <v>A/A cost / as per actual work done cost</v>
          </cell>
          <cell r="I184" t="str">
            <v xml:space="preserve">Balance fund required </v>
          </cell>
          <cell r="J184" t="str">
            <v>Physical Status</v>
          </cell>
          <cell r="K184" t="str">
            <v>Justification</v>
          </cell>
        </row>
        <row r="185">
          <cell r="C185" t="str">
            <v>Mangalpur</v>
          </cell>
          <cell r="D185" t="str">
            <v>SC</v>
          </cell>
          <cell r="E185">
            <v>55</v>
          </cell>
          <cell r="F185" t="str">
            <v>2024-25</v>
          </cell>
          <cell r="G185">
            <v>60.42</v>
          </cell>
          <cell r="H185">
            <v>60.42</v>
          </cell>
          <cell r="I185">
            <v>5.4200000000000017</v>
          </cell>
          <cell r="J185" t="str">
            <v>Tender  Invited</v>
          </cell>
          <cell r="K185" t="str">
            <v>do</v>
          </cell>
        </row>
        <row r="186">
          <cell r="C186" t="str">
            <v>Durgadevi</v>
          </cell>
          <cell r="D186" t="str">
            <v>SC</v>
          </cell>
          <cell r="E186">
            <v>55</v>
          </cell>
          <cell r="F186" t="str">
            <v>2024-25</v>
          </cell>
          <cell r="G186">
            <v>59.46</v>
          </cell>
          <cell r="H186">
            <v>59.46</v>
          </cell>
          <cell r="I186">
            <v>4.4600000000000009</v>
          </cell>
          <cell r="J186" t="str">
            <v>Tender  Invited</v>
          </cell>
          <cell r="K186" t="str">
            <v>do</v>
          </cell>
        </row>
        <row r="187">
          <cell r="C187" t="str">
            <v>Bhuinpada</v>
          </cell>
          <cell r="D187" t="str">
            <v>SC</v>
          </cell>
          <cell r="E187">
            <v>55</v>
          </cell>
          <cell r="F187" t="str">
            <v>2024-25</v>
          </cell>
          <cell r="G187">
            <v>60.76</v>
          </cell>
          <cell r="H187">
            <v>60.76</v>
          </cell>
          <cell r="I187">
            <v>5.759999999999998</v>
          </cell>
          <cell r="J187" t="str">
            <v>Tender  Invited</v>
          </cell>
          <cell r="K187" t="str">
            <v>do</v>
          </cell>
        </row>
        <row r="188">
          <cell r="C188" t="str">
            <v>Makanda</v>
          </cell>
          <cell r="D188" t="str">
            <v>SC</v>
          </cell>
          <cell r="E188">
            <v>55</v>
          </cell>
          <cell r="F188" t="str">
            <v>2024-25</v>
          </cell>
          <cell r="G188">
            <v>60.23</v>
          </cell>
          <cell r="H188">
            <v>60.23</v>
          </cell>
          <cell r="I188">
            <v>5.2299999999999969</v>
          </cell>
          <cell r="J188" t="str">
            <v>Tender  Invited</v>
          </cell>
          <cell r="K188" t="str">
            <v>do</v>
          </cell>
        </row>
        <row r="189">
          <cell r="C189" t="str">
            <v>Arjunpur</v>
          </cell>
          <cell r="D189" t="str">
            <v>SC</v>
          </cell>
          <cell r="E189">
            <v>55</v>
          </cell>
          <cell r="F189" t="str">
            <v>2024-25</v>
          </cell>
          <cell r="G189">
            <v>60.3</v>
          </cell>
          <cell r="H189">
            <v>60.3</v>
          </cell>
          <cell r="I189">
            <v>5.2999999999999972</v>
          </cell>
          <cell r="J189" t="str">
            <v>Tender invited, Opening date 06.10.2025</v>
          </cell>
          <cell r="K189" t="str">
            <v>do</v>
          </cell>
        </row>
        <row r="190">
          <cell r="C190" t="str">
            <v>Bandhpara</v>
          </cell>
          <cell r="D190" t="str">
            <v>SC</v>
          </cell>
          <cell r="E190">
            <v>55</v>
          </cell>
          <cell r="F190" t="str">
            <v>2024-25</v>
          </cell>
          <cell r="G190">
            <v>60.39</v>
          </cell>
          <cell r="H190">
            <v>60.39</v>
          </cell>
          <cell r="I190">
            <v>5.3900000000000006</v>
          </cell>
          <cell r="J190">
            <v>0</v>
          </cell>
          <cell r="K190" t="str">
            <v>do</v>
          </cell>
        </row>
        <row r="191">
          <cell r="C191" t="str">
            <v>Sauntpur</v>
          </cell>
          <cell r="D191" t="str">
            <v>SC</v>
          </cell>
          <cell r="E191">
            <v>55</v>
          </cell>
          <cell r="F191" t="str">
            <v>2024-25</v>
          </cell>
          <cell r="G191">
            <v>60.26</v>
          </cell>
          <cell r="H191">
            <v>60.26</v>
          </cell>
          <cell r="I191">
            <v>5.259999999999998</v>
          </cell>
          <cell r="J191">
            <v>0</v>
          </cell>
          <cell r="K191" t="str">
            <v>do</v>
          </cell>
        </row>
        <row r="192">
          <cell r="C192" t="str">
            <v>Budhipadar</v>
          </cell>
          <cell r="D192" t="str">
            <v>SC</v>
          </cell>
          <cell r="E192">
            <v>55</v>
          </cell>
          <cell r="F192" t="str">
            <v>2024-25</v>
          </cell>
          <cell r="G192">
            <v>60.06</v>
          </cell>
          <cell r="H192">
            <v>60.06</v>
          </cell>
          <cell r="I192">
            <v>5.0600000000000023</v>
          </cell>
          <cell r="J192">
            <v>0</v>
          </cell>
          <cell r="K192" t="str">
            <v>do</v>
          </cell>
        </row>
        <row r="193">
          <cell r="C193" t="str">
            <v>Gangasagar</v>
          </cell>
          <cell r="D193" t="str">
            <v>SC</v>
          </cell>
          <cell r="E193">
            <v>55</v>
          </cell>
          <cell r="F193" t="str">
            <v>2024-25</v>
          </cell>
          <cell r="G193">
            <v>60.1</v>
          </cell>
          <cell r="H193">
            <v>60.1</v>
          </cell>
          <cell r="I193">
            <v>5.1000000000000014</v>
          </cell>
          <cell r="J193">
            <v>0</v>
          </cell>
          <cell r="K193" t="str">
            <v>do</v>
          </cell>
        </row>
        <row r="194">
          <cell r="C194" t="str">
            <v>Jhankarpali</v>
          </cell>
          <cell r="D194" t="str">
            <v>SC</v>
          </cell>
          <cell r="E194">
            <v>55</v>
          </cell>
          <cell r="F194" t="str">
            <v>2024-25</v>
          </cell>
          <cell r="G194">
            <v>60.1</v>
          </cell>
          <cell r="H194">
            <v>60.1</v>
          </cell>
          <cell r="I194">
            <v>5.1000000000000014</v>
          </cell>
          <cell r="J194">
            <v>0</v>
          </cell>
          <cell r="K194" t="str">
            <v>do</v>
          </cell>
        </row>
        <row r="195">
          <cell r="C195" t="str">
            <v>Kanut</v>
          </cell>
          <cell r="D195" t="str">
            <v>SC</v>
          </cell>
          <cell r="E195">
            <v>55</v>
          </cell>
          <cell r="F195" t="str">
            <v>2024-25</v>
          </cell>
          <cell r="G195">
            <v>60.1</v>
          </cell>
          <cell r="H195">
            <v>60.1</v>
          </cell>
          <cell r="I195">
            <v>5.1000000000000014</v>
          </cell>
          <cell r="J195" t="str">
            <v>Tender invited, Opening date 15.10.2025</v>
          </cell>
          <cell r="K195" t="str">
            <v>do</v>
          </cell>
        </row>
        <row r="196">
          <cell r="C196" t="str">
            <v>Bagmunda</v>
          </cell>
          <cell r="D196" t="str">
            <v>SC</v>
          </cell>
          <cell r="E196">
            <v>55</v>
          </cell>
          <cell r="F196" t="str">
            <v>2024-25</v>
          </cell>
          <cell r="G196">
            <v>60.1</v>
          </cell>
          <cell r="H196">
            <v>60.1</v>
          </cell>
          <cell r="I196">
            <v>5.1000000000000014</v>
          </cell>
          <cell r="J196">
            <v>0</v>
          </cell>
          <cell r="K196" t="str">
            <v>do</v>
          </cell>
        </row>
        <row r="197">
          <cell r="C197" t="str">
            <v>Kandhkelgaon</v>
          </cell>
          <cell r="D197" t="str">
            <v>SC</v>
          </cell>
          <cell r="E197">
            <v>55</v>
          </cell>
          <cell r="F197" t="str">
            <v>2024-25</v>
          </cell>
          <cell r="G197">
            <v>60.1</v>
          </cell>
          <cell r="H197">
            <v>60.1</v>
          </cell>
          <cell r="I197">
            <v>5.1000000000000014</v>
          </cell>
          <cell r="J197">
            <v>0</v>
          </cell>
          <cell r="K197" t="str">
            <v>do</v>
          </cell>
        </row>
        <row r="198">
          <cell r="C198" t="str">
            <v>Karamtala</v>
          </cell>
          <cell r="D198" t="str">
            <v>SC</v>
          </cell>
          <cell r="E198">
            <v>55</v>
          </cell>
          <cell r="F198" t="str">
            <v>2024-25</v>
          </cell>
          <cell r="G198">
            <v>60.1</v>
          </cell>
          <cell r="H198">
            <v>60.1</v>
          </cell>
          <cell r="I198">
            <v>5.1000000000000014</v>
          </cell>
          <cell r="J198">
            <v>0</v>
          </cell>
          <cell r="K198" t="str">
            <v>do</v>
          </cell>
        </row>
        <row r="199">
          <cell r="C199" t="str">
            <v>Banjipadar</v>
          </cell>
          <cell r="D199" t="str">
            <v>SC</v>
          </cell>
          <cell r="E199">
            <v>55</v>
          </cell>
          <cell r="F199" t="str">
            <v>2024-25</v>
          </cell>
          <cell r="G199">
            <v>60.01</v>
          </cell>
          <cell r="H199">
            <v>60.01</v>
          </cell>
          <cell r="I199">
            <v>5.009999999999998</v>
          </cell>
          <cell r="J199" t="str">
            <v>Tender invited, Opening date 10.10.2025</v>
          </cell>
          <cell r="K199" t="str">
            <v>do</v>
          </cell>
        </row>
        <row r="200">
          <cell r="C200" t="str">
            <v>Kursud</v>
          </cell>
          <cell r="D200" t="str">
            <v>SC</v>
          </cell>
          <cell r="E200">
            <v>55</v>
          </cell>
          <cell r="F200" t="str">
            <v>2024-25</v>
          </cell>
          <cell r="G200">
            <v>60.25</v>
          </cell>
          <cell r="H200">
            <v>60.25</v>
          </cell>
          <cell r="I200">
            <v>5.25</v>
          </cell>
          <cell r="J200">
            <v>0</v>
          </cell>
          <cell r="K200" t="str">
            <v>do</v>
          </cell>
        </row>
        <row r="201">
          <cell r="C201" t="str">
            <v>Chalki</v>
          </cell>
          <cell r="D201" t="str">
            <v>SC</v>
          </cell>
          <cell r="E201">
            <v>55</v>
          </cell>
          <cell r="F201" t="str">
            <v>2024-25</v>
          </cell>
          <cell r="G201">
            <v>60.05</v>
          </cell>
          <cell r="H201">
            <v>60.05</v>
          </cell>
          <cell r="I201">
            <v>5.0499999999999972</v>
          </cell>
          <cell r="J201">
            <v>0</v>
          </cell>
          <cell r="K201" t="str">
            <v>do</v>
          </cell>
        </row>
        <row r="202">
          <cell r="C202" t="str">
            <v>Chandotora</v>
          </cell>
          <cell r="D202" t="str">
            <v>SC</v>
          </cell>
          <cell r="E202">
            <v>55</v>
          </cell>
          <cell r="F202" t="str">
            <v>2024-25</v>
          </cell>
          <cell r="G202">
            <v>59.91</v>
          </cell>
          <cell r="H202">
            <v>59.91</v>
          </cell>
          <cell r="I202">
            <v>4.9099999999999966</v>
          </cell>
          <cell r="J202">
            <v>0</v>
          </cell>
          <cell r="K202" t="str">
            <v>do</v>
          </cell>
        </row>
        <row r="203">
          <cell r="C203" t="str">
            <v>Jharial</v>
          </cell>
          <cell r="D203" t="str">
            <v>SC</v>
          </cell>
          <cell r="E203">
            <v>55</v>
          </cell>
          <cell r="F203" t="str">
            <v>2024-25</v>
          </cell>
          <cell r="G203">
            <v>60.17</v>
          </cell>
          <cell r="H203">
            <v>60.17</v>
          </cell>
          <cell r="I203">
            <v>5.1700000000000017</v>
          </cell>
          <cell r="J203">
            <v>0</v>
          </cell>
          <cell r="K203" t="str">
            <v>do</v>
          </cell>
        </row>
        <row r="204">
          <cell r="C204" t="str">
            <v>Khaira</v>
          </cell>
          <cell r="D204" t="str">
            <v>SC</v>
          </cell>
          <cell r="E204">
            <v>55</v>
          </cell>
          <cell r="F204" t="str">
            <v>2024-25</v>
          </cell>
          <cell r="G204">
            <v>60.17</v>
          </cell>
          <cell r="H204">
            <v>60.17</v>
          </cell>
          <cell r="I204">
            <v>5.1700000000000017</v>
          </cell>
          <cell r="J204">
            <v>0</v>
          </cell>
          <cell r="K204" t="str">
            <v>do</v>
          </cell>
        </row>
        <row r="205">
          <cell r="C205" t="str">
            <v>Badbanki</v>
          </cell>
          <cell r="D205" t="str">
            <v>SC</v>
          </cell>
          <cell r="E205">
            <v>55</v>
          </cell>
          <cell r="F205" t="str">
            <v>2024-25</v>
          </cell>
          <cell r="G205">
            <v>60.22</v>
          </cell>
          <cell r="H205">
            <v>60.22</v>
          </cell>
          <cell r="I205">
            <v>5.2199999999999989</v>
          </cell>
          <cell r="J205">
            <v>0</v>
          </cell>
          <cell r="K205" t="str">
            <v>do</v>
          </cell>
        </row>
        <row r="206">
          <cell r="C206" t="str">
            <v>Chaulsukha</v>
          </cell>
          <cell r="D206" t="str">
            <v>SC</v>
          </cell>
          <cell r="E206">
            <v>55</v>
          </cell>
          <cell r="F206" t="str">
            <v>2024-25</v>
          </cell>
          <cell r="G206">
            <v>60.22</v>
          </cell>
          <cell r="H206">
            <v>60.22</v>
          </cell>
          <cell r="I206">
            <v>5.2199999999999989</v>
          </cell>
          <cell r="J206">
            <v>0</v>
          </cell>
          <cell r="K206" t="str">
            <v>do</v>
          </cell>
        </row>
        <row r="207">
          <cell r="C207" t="str">
            <v>Jharni</v>
          </cell>
          <cell r="D207" t="str">
            <v>SC</v>
          </cell>
          <cell r="E207">
            <v>55</v>
          </cell>
          <cell r="F207" t="str">
            <v>2024-25</v>
          </cell>
          <cell r="G207">
            <v>60.24</v>
          </cell>
          <cell r="H207">
            <v>60.24</v>
          </cell>
          <cell r="I207">
            <v>5.240000000000002</v>
          </cell>
          <cell r="J207">
            <v>0</v>
          </cell>
          <cell r="K207" t="str">
            <v>do</v>
          </cell>
        </row>
        <row r="208">
          <cell r="C208" t="str">
            <v>Bidharpur</v>
          </cell>
          <cell r="D208" t="str">
            <v>SC</v>
          </cell>
          <cell r="E208">
            <v>46</v>
          </cell>
          <cell r="F208" t="str">
            <v>2023-24</v>
          </cell>
          <cell r="G208">
            <v>58.47</v>
          </cell>
          <cell r="H208">
            <v>58.47</v>
          </cell>
          <cell r="I208">
            <v>12.469999999999999</v>
          </cell>
          <cell r="J208" t="str">
            <v xml:space="preserve">Re tender  to be invited </v>
          </cell>
          <cell r="K208" t="str">
            <v>do</v>
          </cell>
        </row>
        <row r="209">
          <cell r="C209" t="str">
            <v>Jhami</v>
          </cell>
          <cell r="D209" t="str">
            <v>Sub-centre</v>
          </cell>
          <cell r="E209">
            <v>46</v>
          </cell>
          <cell r="F209" t="str">
            <v>2022-24</v>
          </cell>
          <cell r="G209">
            <v>55</v>
          </cell>
          <cell r="H209">
            <v>55</v>
          </cell>
          <cell r="I209">
            <v>9</v>
          </cell>
          <cell r="J209" t="str">
            <v>Tender open on 26.09.2025</v>
          </cell>
          <cell r="K209" t="str">
            <v>do</v>
          </cell>
        </row>
        <row r="210">
          <cell r="C210" t="str">
            <v>New Const. of SC Building at Badangi</v>
          </cell>
          <cell r="D210" t="str">
            <v>SC</v>
          </cell>
          <cell r="E210">
            <v>33</v>
          </cell>
          <cell r="F210" t="str">
            <v>2019-20</v>
          </cell>
          <cell r="G210">
            <v>60.5</v>
          </cell>
          <cell r="H210">
            <v>60.5</v>
          </cell>
          <cell r="I210">
            <v>27.5</v>
          </cell>
          <cell r="J210" t="str">
            <v>Tender to be re invited</v>
          </cell>
          <cell r="K210" t="str">
            <v>do</v>
          </cell>
        </row>
        <row r="211">
          <cell r="C211" t="str">
            <v>New Const. of SC Building at SC Kullada</v>
          </cell>
          <cell r="D211" t="str">
            <v>SC</v>
          </cell>
          <cell r="E211">
            <v>33</v>
          </cell>
          <cell r="F211" t="str">
            <v>2019-20</v>
          </cell>
          <cell r="G211">
            <v>59.91</v>
          </cell>
          <cell r="H211">
            <v>59.91</v>
          </cell>
          <cell r="I211">
            <v>26.909999999999997</v>
          </cell>
          <cell r="J211" t="str">
            <v>Tender to be re invited</v>
          </cell>
          <cell r="K211" t="str">
            <v>do</v>
          </cell>
        </row>
        <row r="212">
          <cell r="C212" t="str">
            <v>Construction of Daycare Subcentre Building at Sumandala</v>
          </cell>
          <cell r="D212" t="str">
            <v>SC</v>
          </cell>
          <cell r="E212">
            <v>46</v>
          </cell>
          <cell r="F212" t="str">
            <v>2021-22</v>
          </cell>
          <cell r="G212">
            <v>60.5</v>
          </cell>
          <cell r="H212">
            <v>60.5</v>
          </cell>
          <cell r="I212">
            <v>14.5</v>
          </cell>
          <cell r="J212" t="str">
            <v>Retender invited</v>
          </cell>
          <cell r="K212" t="str">
            <v>do</v>
          </cell>
        </row>
        <row r="213">
          <cell r="C213" t="str">
            <v>Construction of Daycare Subcentre Building at Alasu</v>
          </cell>
          <cell r="D213" t="str">
            <v>SC</v>
          </cell>
          <cell r="E213">
            <v>46</v>
          </cell>
          <cell r="F213" t="str">
            <v>2021-22</v>
          </cell>
          <cell r="G213">
            <v>60.5</v>
          </cell>
          <cell r="H213">
            <v>60.5</v>
          </cell>
          <cell r="I213">
            <v>14.5</v>
          </cell>
          <cell r="J213" t="str">
            <v>Tender to be re invited</v>
          </cell>
          <cell r="K213" t="str">
            <v>do</v>
          </cell>
        </row>
        <row r="214">
          <cell r="C214" t="str">
            <v>Nettanga</v>
          </cell>
          <cell r="D214" t="str">
            <v>SC</v>
          </cell>
          <cell r="E214">
            <v>46</v>
          </cell>
          <cell r="F214" t="str">
            <v>2022-23</v>
          </cell>
          <cell r="G214">
            <v>60.5</v>
          </cell>
          <cell r="H214">
            <v>60.5</v>
          </cell>
          <cell r="I214">
            <v>14.5</v>
          </cell>
          <cell r="J214" t="str">
            <v>Tender under scrutiny</v>
          </cell>
          <cell r="K214" t="str">
            <v>do</v>
          </cell>
        </row>
        <row r="215">
          <cell r="C215" t="str">
            <v>Kadapada</v>
          </cell>
          <cell r="D215" t="str">
            <v>SC</v>
          </cell>
          <cell r="E215">
            <v>46</v>
          </cell>
          <cell r="F215" t="str">
            <v>2022-23</v>
          </cell>
          <cell r="G215">
            <v>60.5</v>
          </cell>
          <cell r="H215">
            <v>60.5</v>
          </cell>
          <cell r="I215">
            <v>14.5</v>
          </cell>
          <cell r="J215" t="str">
            <v>Tender to be re invited</v>
          </cell>
          <cell r="K215" t="str">
            <v>do</v>
          </cell>
        </row>
        <row r="216">
          <cell r="C216" t="str">
            <v>Panchabhuti</v>
          </cell>
          <cell r="D216" t="str">
            <v>SC</v>
          </cell>
          <cell r="E216">
            <v>46</v>
          </cell>
          <cell r="F216" t="str">
            <v>2022-23</v>
          </cell>
          <cell r="G216">
            <v>60.5</v>
          </cell>
          <cell r="H216">
            <v>60.5</v>
          </cell>
          <cell r="I216">
            <v>14.5</v>
          </cell>
          <cell r="J216" t="str">
            <v>Tender to be re invited</v>
          </cell>
          <cell r="K216" t="str">
            <v>do</v>
          </cell>
        </row>
        <row r="217">
          <cell r="C217" t="str">
            <v>Barapalli</v>
          </cell>
          <cell r="D217" t="str">
            <v>SC</v>
          </cell>
          <cell r="E217">
            <v>46</v>
          </cell>
          <cell r="F217" t="str">
            <v>2023-24</v>
          </cell>
          <cell r="G217">
            <v>60.47</v>
          </cell>
          <cell r="H217">
            <v>60.47</v>
          </cell>
          <cell r="I217">
            <v>14.469999999999999</v>
          </cell>
          <cell r="J217" t="str">
            <v>Tender under scrutiny</v>
          </cell>
          <cell r="K217" t="str">
            <v>do</v>
          </cell>
        </row>
        <row r="218">
          <cell r="C218" t="str">
            <v>Inginathi</v>
          </cell>
          <cell r="D218" t="str">
            <v>SC</v>
          </cell>
          <cell r="E218">
            <v>46</v>
          </cell>
          <cell r="F218" t="str">
            <v>2023-24</v>
          </cell>
          <cell r="G218">
            <v>60.36</v>
          </cell>
          <cell r="H218">
            <v>60.36</v>
          </cell>
          <cell r="I218">
            <v>14.36</v>
          </cell>
          <cell r="J218" t="str">
            <v>Tender under scrutiny</v>
          </cell>
          <cell r="K218" t="str">
            <v>do</v>
          </cell>
        </row>
        <row r="219">
          <cell r="C219" t="str">
            <v>Dhumakumpa</v>
          </cell>
          <cell r="D219" t="str">
            <v>SC</v>
          </cell>
          <cell r="E219">
            <v>46</v>
          </cell>
          <cell r="F219" t="str">
            <v>2023-24</v>
          </cell>
          <cell r="G219">
            <v>59.8</v>
          </cell>
          <cell r="H219">
            <v>59.8</v>
          </cell>
          <cell r="I219">
            <v>13.799999999999997</v>
          </cell>
          <cell r="J219" t="str">
            <v>Tender to be invited</v>
          </cell>
          <cell r="K219" t="str">
            <v>do</v>
          </cell>
        </row>
        <row r="220">
          <cell r="C220" t="str">
            <v>B D Pur</v>
          </cell>
          <cell r="D220" t="str">
            <v>SC</v>
          </cell>
          <cell r="E220">
            <v>46</v>
          </cell>
          <cell r="F220" t="str">
            <v>2023-24</v>
          </cell>
          <cell r="G220">
            <v>60.1</v>
          </cell>
          <cell r="H220">
            <v>60.1</v>
          </cell>
          <cell r="I220">
            <v>14.100000000000001</v>
          </cell>
          <cell r="J220" t="str">
            <v>Tender to be invited</v>
          </cell>
          <cell r="K220" t="str">
            <v>do</v>
          </cell>
        </row>
        <row r="221">
          <cell r="C221" t="str">
            <v>Budurungu</v>
          </cell>
          <cell r="D221" t="str">
            <v>SC</v>
          </cell>
          <cell r="E221">
            <v>46</v>
          </cell>
          <cell r="F221" t="str">
            <v>2023-24</v>
          </cell>
          <cell r="G221">
            <v>60.5</v>
          </cell>
          <cell r="H221">
            <v>60.5</v>
          </cell>
          <cell r="I221">
            <v>14.5</v>
          </cell>
          <cell r="J221" t="str">
            <v>Tender to be invited</v>
          </cell>
          <cell r="K221" t="str">
            <v>do</v>
          </cell>
        </row>
        <row r="222">
          <cell r="C222" t="str">
            <v>Khamarapalli</v>
          </cell>
          <cell r="D222" t="str">
            <v>SC</v>
          </cell>
          <cell r="E222">
            <v>46</v>
          </cell>
          <cell r="F222" t="str">
            <v>2023-24</v>
          </cell>
          <cell r="G222">
            <v>60.41</v>
          </cell>
          <cell r="H222">
            <v>60.41</v>
          </cell>
          <cell r="I222">
            <v>14.409999999999997</v>
          </cell>
          <cell r="J222" t="str">
            <v>Tender to be invited</v>
          </cell>
          <cell r="K222" t="str">
            <v>do</v>
          </cell>
        </row>
        <row r="223">
          <cell r="C223" t="str">
            <v>Khetamundali</v>
          </cell>
          <cell r="D223" t="str">
            <v>SC</v>
          </cell>
          <cell r="E223">
            <v>46</v>
          </cell>
          <cell r="F223" t="str">
            <v>2023-24</v>
          </cell>
          <cell r="G223">
            <v>60.5</v>
          </cell>
          <cell r="H223">
            <v>60.5</v>
          </cell>
          <cell r="I223">
            <v>14.5</v>
          </cell>
          <cell r="J223" t="str">
            <v>Tender to be invited</v>
          </cell>
          <cell r="K223" t="str">
            <v>do</v>
          </cell>
        </row>
        <row r="224">
          <cell r="C224" t="str">
            <v>Jharbelda</v>
          </cell>
          <cell r="D224" t="str">
            <v>SC</v>
          </cell>
          <cell r="E224">
            <v>55</v>
          </cell>
          <cell r="F224" t="str">
            <v xml:space="preserve"> 2024-26</v>
          </cell>
          <cell r="G224">
            <v>70</v>
          </cell>
          <cell r="H224">
            <v>70</v>
          </cell>
          <cell r="I224">
            <v>15</v>
          </cell>
          <cell r="J224" t="str">
            <v>Tender stage</v>
          </cell>
          <cell r="K224" t="str">
            <v>do</v>
          </cell>
        </row>
        <row r="225">
          <cell r="C225" t="str">
            <v>Bodapalasa</v>
          </cell>
          <cell r="D225" t="str">
            <v>SC</v>
          </cell>
          <cell r="E225">
            <v>55</v>
          </cell>
          <cell r="F225" t="str">
            <v xml:space="preserve"> 2024-26</v>
          </cell>
          <cell r="G225">
            <v>70</v>
          </cell>
          <cell r="H225">
            <v>70</v>
          </cell>
          <cell r="I225">
            <v>15</v>
          </cell>
          <cell r="J225" t="str">
            <v>Tender stage</v>
          </cell>
          <cell r="K225" t="str">
            <v>do</v>
          </cell>
        </row>
        <row r="226">
          <cell r="C226" t="str">
            <v>Badapalaspal</v>
          </cell>
          <cell r="D226" t="str">
            <v>SC</v>
          </cell>
          <cell r="E226">
            <v>55</v>
          </cell>
          <cell r="F226" t="str">
            <v xml:space="preserve"> 2024-26</v>
          </cell>
          <cell r="G226">
            <v>70</v>
          </cell>
          <cell r="H226">
            <v>70</v>
          </cell>
          <cell r="I226">
            <v>15</v>
          </cell>
          <cell r="J226" t="str">
            <v>Tender stage</v>
          </cell>
          <cell r="K226" t="str">
            <v>do</v>
          </cell>
        </row>
        <row r="227">
          <cell r="C227" t="str">
            <v>Budhakhamana</v>
          </cell>
          <cell r="D227" t="str">
            <v>SC</v>
          </cell>
          <cell r="E227">
            <v>55</v>
          </cell>
          <cell r="F227" t="str">
            <v xml:space="preserve"> 2024-26</v>
          </cell>
          <cell r="G227">
            <v>70</v>
          </cell>
          <cell r="H227">
            <v>70</v>
          </cell>
          <cell r="I227">
            <v>15</v>
          </cell>
          <cell r="J227" t="str">
            <v>Tender stage</v>
          </cell>
          <cell r="K227" t="str">
            <v>do</v>
          </cell>
        </row>
        <row r="228">
          <cell r="C228" t="str">
            <v>Dhagotho</v>
          </cell>
          <cell r="D228" t="str">
            <v>SC</v>
          </cell>
          <cell r="E228">
            <v>55</v>
          </cell>
          <cell r="F228" t="str">
            <v xml:space="preserve"> 2024-26</v>
          </cell>
          <cell r="G228">
            <v>70</v>
          </cell>
          <cell r="H228">
            <v>70</v>
          </cell>
          <cell r="I228">
            <v>15</v>
          </cell>
          <cell r="J228" t="str">
            <v>Tender stage</v>
          </cell>
          <cell r="K228" t="str">
            <v>do</v>
          </cell>
        </row>
        <row r="229">
          <cell r="C229" t="str">
            <v>Raikala</v>
          </cell>
          <cell r="D229" t="str">
            <v>SC</v>
          </cell>
          <cell r="E229">
            <v>55</v>
          </cell>
          <cell r="F229" t="str">
            <v xml:space="preserve"> 2024-26</v>
          </cell>
          <cell r="G229">
            <v>70</v>
          </cell>
          <cell r="H229">
            <v>70</v>
          </cell>
          <cell r="I229">
            <v>15</v>
          </cell>
          <cell r="J229" t="str">
            <v>Tender stage</v>
          </cell>
          <cell r="K229" t="str">
            <v>do</v>
          </cell>
        </row>
        <row r="230">
          <cell r="C230" t="str">
            <v>GB Goda</v>
          </cell>
          <cell r="D230" t="str">
            <v>SC</v>
          </cell>
          <cell r="E230">
            <v>55</v>
          </cell>
          <cell r="F230" t="str">
            <v xml:space="preserve"> 2024-26</v>
          </cell>
          <cell r="G230">
            <v>70</v>
          </cell>
          <cell r="H230">
            <v>70</v>
          </cell>
          <cell r="I230">
            <v>15</v>
          </cell>
          <cell r="J230" t="str">
            <v>Tender stage</v>
          </cell>
          <cell r="K230" t="str">
            <v>do</v>
          </cell>
        </row>
        <row r="231">
          <cell r="C231" t="str">
            <v>Gumura</v>
          </cell>
          <cell r="D231" t="str">
            <v>SC</v>
          </cell>
          <cell r="E231">
            <v>55</v>
          </cell>
          <cell r="F231" t="str">
            <v xml:space="preserve"> 2024-26</v>
          </cell>
          <cell r="G231">
            <v>70</v>
          </cell>
          <cell r="H231">
            <v>70</v>
          </cell>
          <cell r="I231">
            <v>15</v>
          </cell>
          <cell r="J231" t="str">
            <v>Tender stage</v>
          </cell>
          <cell r="K231" t="str">
            <v>do</v>
          </cell>
        </row>
        <row r="232">
          <cell r="C232" t="str">
            <v>Jalahari</v>
          </cell>
          <cell r="D232" t="str">
            <v>SC</v>
          </cell>
          <cell r="E232">
            <v>55</v>
          </cell>
          <cell r="F232" t="str">
            <v xml:space="preserve"> 2024-26</v>
          </cell>
          <cell r="G232">
            <v>70</v>
          </cell>
          <cell r="H232">
            <v>70</v>
          </cell>
          <cell r="I232">
            <v>15</v>
          </cell>
          <cell r="J232" t="str">
            <v>Tender stage</v>
          </cell>
          <cell r="K232" t="str">
            <v>do</v>
          </cell>
        </row>
        <row r="233">
          <cell r="C233" t="str">
            <v>Khuntapada</v>
          </cell>
          <cell r="D233" t="str">
            <v>SC</v>
          </cell>
          <cell r="E233">
            <v>55</v>
          </cell>
          <cell r="F233" t="str">
            <v xml:space="preserve"> 2024-26</v>
          </cell>
          <cell r="G233">
            <v>70</v>
          </cell>
          <cell r="H233">
            <v>70</v>
          </cell>
          <cell r="I233">
            <v>15</v>
          </cell>
          <cell r="J233" t="str">
            <v>Tender stage</v>
          </cell>
          <cell r="K233" t="str">
            <v>do</v>
          </cell>
        </row>
        <row r="234">
          <cell r="C234" t="str">
            <v>Kumundi</v>
          </cell>
          <cell r="D234" t="str">
            <v>SC</v>
          </cell>
          <cell r="E234">
            <v>55</v>
          </cell>
          <cell r="F234" t="str">
            <v xml:space="preserve"> 2024-26</v>
          </cell>
          <cell r="G234">
            <v>70</v>
          </cell>
          <cell r="H234">
            <v>70</v>
          </cell>
          <cell r="I234">
            <v>15</v>
          </cell>
          <cell r="J234" t="str">
            <v>Tender stage</v>
          </cell>
          <cell r="K234" t="str">
            <v>do</v>
          </cell>
        </row>
        <row r="235">
          <cell r="C235" t="str">
            <v>Orali</v>
          </cell>
          <cell r="D235" t="str">
            <v>SC</v>
          </cell>
          <cell r="E235">
            <v>55</v>
          </cell>
          <cell r="F235" t="str">
            <v xml:space="preserve"> 2024-26</v>
          </cell>
          <cell r="G235">
            <v>70</v>
          </cell>
          <cell r="H235">
            <v>70</v>
          </cell>
          <cell r="I235">
            <v>15</v>
          </cell>
          <cell r="J235" t="str">
            <v>Tender stage</v>
          </cell>
          <cell r="K235" t="str">
            <v>do</v>
          </cell>
        </row>
        <row r="236">
          <cell r="C236" t="str">
            <v>Pitapiti</v>
          </cell>
          <cell r="D236" t="str">
            <v>SC</v>
          </cell>
          <cell r="E236">
            <v>55</v>
          </cell>
          <cell r="F236" t="str">
            <v xml:space="preserve"> 2024-26</v>
          </cell>
          <cell r="G236">
            <v>70</v>
          </cell>
          <cell r="H236">
            <v>70</v>
          </cell>
          <cell r="I236">
            <v>15</v>
          </cell>
          <cell r="J236" t="str">
            <v>Tender stage</v>
          </cell>
          <cell r="K236" t="str">
            <v>do</v>
          </cell>
        </row>
        <row r="237">
          <cell r="C237" t="str">
            <v>Raisuan</v>
          </cell>
          <cell r="D237" t="str">
            <v>SC</v>
          </cell>
          <cell r="E237">
            <v>55</v>
          </cell>
          <cell r="F237" t="str">
            <v xml:space="preserve"> 2024-26</v>
          </cell>
          <cell r="G237">
            <v>70</v>
          </cell>
          <cell r="H237">
            <v>70</v>
          </cell>
          <cell r="I237">
            <v>15</v>
          </cell>
          <cell r="J237" t="str">
            <v>Tender stage</v>
          </cell>
          <cell r="K237" t="str">
            <v>do</v>
          </cell>
        </row>
        <row r="238">
          <cell r="C238" t="str">
            <v>Rugudi</v>
          </cell>
          <cell r="D238" t="str">
            <v>SC</v>
          </cell>
          <cell r="E238">
            <v>55</v>
          </cell>
          <cell r="F238" t="str">
            <v xml:space="preserve"> 2024-26</v>
          </cell>
          <cell r="G238">
            <v>70</v>
          </cell>
          <cell r="H238">
            <v>70</v>
          </cell>
          <cell r="I238">
            <v>15</v>
          </cell>
          <cell r="J238" t="str">
            <v>Tender stage</v>
          </cell>
          <cell r="K238" t="str">
            <v>do</v>
          </cell>
        </row>
        <row r="239">
          <cell r="C239" t="str">
            <v>Saladei</v>
          </cell>
          <cell r="D239" t="str">
            <v>SC</v>
          </cell>
          <cell r="E239">
            <v>55</v>
          </cell>
          <cell r="F239" t="str">
            <v xml:space="preserve"> 2024-26</v>
          </cell>
          <cell r="G239">
            <v>70</v>
          </cell>
          <cell r="H239">
            <v>70</v>
          </cell>
          <cell r="I239">
            <v>15</v>
          </cell>
          <cell r="J239" t="str">
            <v>Tender stage</v>
          </cell>
          <cell r="K239" t="str">
            <v>do</v>
          </cell>
        </row>
        <row r="240">
          <cell r="C240" t="str">
            <v>Sibanarayanpurguda</v>
          </cell>
          <cell r="D240" t="str">
            <v>SC</v>
          </cell>
          <cell r="E240">
            <v>55</v>
          </cell>
          <cell r="F240" t="str">
            <v xml:space="preserve"> 2024-26</v>
          </cell>
          <cell r="G240">
            <v>70</v>
          </cell>
          <cell r="H240">
            <v>70</v>
          </cell>
          <cell r="I240">
            <v>15</v>
          </cell>
          <cell r="J240" t="str">
            <v>Tender stage</v>
          </cell>
          <cell r="K240" t="str">
            <v>do</v>
          </cell>
        </row>
        <row r="241">
          <cell r="C241" t="str">
            <v>Tambahara</v>
          </cell>
          <cell r="D241" t="str">
            <v>SC</v>
          </cell>
          <cell r="E241">
            <v>55</v>
          </cell>
          <cell r="F241" t="str">
            <v xml:space="preserve"> 2024-26</v>
          </cell>
          <cell r="G241">
            <v>70</v>
          </cell>
          <cell r="H241">
            <v>70</v>
          </cell>
          <cell r="I241">
            <v>15</v>
          </cell>
          <cell r="J241" t="str">
            <v>Tender stage</v>
          </cell>
          <cell r="K241" t="str">
            <v>do</v>
          </cell>
        </row>
        <row r="242">
          <cell r="C242" t="str">
            <v>Parjanpur</v>
          </cell>
          <cell r="D242" t="str">
            <v>SC</v>
          </cell>
          <cell r="E242">
            <v>55</v>
          </cell>
          <cell r="F242" t="str">
            <v xml:space="preserve"> 2024-26</v>
          </cell>
          <cell r="G242">
            <v>70</v>
          </cell>
          <cell r="H242">
            <v>70</v>
          </cell>
          <cell r="I242">
            <v>15</v>
          </cell>
          <cell r="J242" t="str">
            <v>Tender stage</v>
          </cell>
          <cell r="K242" t="str">
            <v>do</v>
          </cell>
        </row>
        <row r="243">
          <cell r="C243" t="str">
            <v>Bauripada</v>
          </cell>
          <cell r="D243" t="str">
            <v>SC</v>
          </cell>
          <cell r="E243">
            <v>55</v>
          </cell>
          <cell r="F243" t="str">
            <v xml:space="preserve"> 2024-26</v>
          </cell>
          <cell r="G243">
            <v>70</v>
          </cell>
          <cell r="H243">
            <v>70</v>
          </cell>
          <cell r="I243">
            <v>15</v>
          </cell>
          <cell r="J243" t="str">
            <v>Tender stage</v>
          </cell>
          <cell r="K243" t="str">
            <v>do</v>
          </cell>
        </row>
        <row r="244">
          <cell r="C244" t="str">
            <v>Construction of day care Subcentre Building at Satkosia</v>
          </cell>
          <cell r="D244" t="str">
            <v>SC</v>
          </cell>
          <cell r="E244">
            <v>33</v>
          </cell>
          <cell r="F244" t="str">
            <v>2019-20</v>
          </cell>
          <cell r="G244">
            <v>65</v>
          </cell>
          <cell r="H244">
            <v>0</v>
          </cell>
          <cell r="I244">
            <v>32</v>
          </cell>
          <cell r="J244" t="str">
            <v>2 times tender cancelled due to single tender and project handed over to RWD Karanjia</v>
          </cell>
          <cell r="K244" t="str">
            <v>do</v>
          </cell>
        </row>
        <row r="245">
          <cell r="C245" t="str">
            <v>Construction of day care Subcentre Building at Dumuria</v>
          </cell>
          <cell r="D245" t="str">
            <v>SC</v>
          </cell>
          <cell r="E245">
            <v>46</v>
          </cell>
          <cell r="F245" t="str">
            <v>2021-22</v>
          </cell>
          <cell r="G245">
            <v>65</v>
          </cell>
          <cell r="H245">
            <v>0</v>
          </cell>
          <cell r="I245">
            <v>19</v>
          </cell>
          <cell r="J245" t="str">
            <v>A/A Done(Tender to be invited)</v>
          </cell>
          <cell r="K245" t="str">
            <v>do</v>
          </cell>
        </row>
        <row r="246">
          <cell r="C246" t="str">
            <v>Construction of day care Subcentre Building at Hatibari</v>
          </cell>
          <cell r="D246" t="str">
            <v>SC</v>
          </cell>
          <cell r="E246">
            <v>46</v>
          </cell>
          <cell r="F246" t="str">
            <v>2021-22</v>
          </cell>
          <cell r="G246">
            <v>65</v>
          </cell>
          <cell r="H246">
            <v>0</v>
          </cell>
          <cell r="I246">
            <v>19</v>
          </cell>
          <cell r="J246" t="str">
            <v>A/A Done(Tender to be invited)</v>
          </cell>
          <cell r="K246" t="str">
            <v>do</v>
          </cell>
        </row>
        <row r="247">
          <cell r="C247" t="str">
            <v>Construction of day care Subcentre Building at Kuleisila</v>
          </cell>
          <cell r="D247" t="str">
            <v>SC</v>
          </cell>
          <cell r="E247">
            <v>46</v>
          </cell>
          <cell r="F247" t="str">
            <v>2021-22</v>
          </cell>
          <cell r="G247">
            <v>65</v>
          </cell>
          <cell r="H247">
            <v>65</v>
          </cell>
          <cell r="I247">
            <v>19</v>
          </cell>
          <cell r="J247" t="str">
            <v>A/A Done(Tender to be invited)</v>
          </cell>
          <cell r="K247" t="str">
            <v>do</v>
          </cell>
        </row>
        <row r="248">
          <cell r="C248" t="str">
            <v>Construction of day care Subcentre Building at Teranti</v>
          </cell>
          <cell r="D248" t="str">
            <v>SC</v>
          </cell>
          <cell r="E248">
            <v>46</v>
          </cell>
          <cell r="F248" t="str">
            <v>2021-22</v>
          </cell>
          <cell r="G248">
            <v>65</v>
          </cell>
          <cell r="H248">
            <v>0</v>
          </cell>
          <cell r="I248">
            <v>19</v>
          </cell>
          <cell r="J248" t="str">
            <v>A/A Done(Tender to be invited)</v>
          </cell>
          <cell r="K248" t="str">
            <v>do</v>
          </cell>
        </row>
        <row r="249">
          <cell r="C249" t="str">
            <v>Majhigaon</v>
          </cell>
          <cell r="D249" t="str">
            <v>SC</v>
          </cell>
          <cell r="E249">
            <v>46</v>
          </cell>
          <cell r="F249" t="str">
            <v>2022-23</v>
          </cell>
          <cell r="G249">
            <v>65</v>
          </cell>
          <cell r="H249">
            <v>0</v>
          </cell>
          <cell r="I249">
            <v>19</v>
          </cell>
          <cell r="J249" t="str">
            <v>A/A Done(Tender to be invited)</v>
          </cell>
          <cell r="K249" t="str">
            <v>do</v>
          </cell>
        </row>
        <row r="250">
          <cell r="C250" t="str">
            <v>Sanpurunapani</v>
          </cell>
          <cell r="D250" t="str">
            <v>SC</v>
          </cell>
          <cell r="E250">
            <v>46</v>
          </cell>
          <cell r="F250" t="str">
            <v>2022-23</v>
          </cell>
          <cell r="G250">
            <v>65</v>
          </cell>
          <cell r="H250">
            <v>0</v>
          </cell>
          <cell r="I250">
            <v>19</v>
          </cell>
          <cell r="J250" t="str">
            <v>A/A Done(Tender to be invited)</v>
          </cell>
          <cell r="K250" t="str">
            <v>do</v>
          </cell>
        </row>
        <row r="251">
          <cell r="C251" t="str">
            <v>Digarastia</v>
          </cell>
          <cell r="D251" t="str">
            <v>SC</v>
          </cell>
          <cell r="E251">
            <v>46</v>
          </cell>
          <cell r="F251" t="str">
            <v>2022-23</v>
          </cell>
          <cell r="G251">
            <v>60.49</v>
          </cell>
          <cell r="H251">
            <v>60.49</v>
          </cell>
          <cell r="I251">
            <v>14.490000000000002</v>
          </cell>
          <cell r="J251" t="str">
            <v>Tender to be invited</v>
          </cell>
          <cell r="K251" t="str">
            <v>do</v>
          </cell>
        </row>
        <row r="252">
          <cell r="C252" t="str">
            <v>Kishoreprasad</v>
          </cell>
          <cell r="D252" t="str">
            <v>Sub center</v>
          </cell>
          <cell r="E252">
            <v>46</v>
          </cell>
          <cell r="F252" t="str">
            <v>2023-24</v>
          </cell>
          <cell r="G252">
            <v>55</v>
          </cell>
          <cell r="H252">
            <v>55</v>
          </cell>
          <cell r="I252">
            <v>9</v>
          </cell>
          <cell r="J252" t="str">
            <v xml:space="preserve">Agreement Completed  </v>
          </cell>
          <cell r="K252" t="str">
            <v>do</v>
          </cell>
        </row>
        <row r="253">
          <cell r="C253" t="str">
            <v>Ranipada</v>
          </cell>
          <cell r="D253" t="str">
            <v>Sub center</v>
          </cell>
          <cell r="E253">
            <v>55</v>
          </cell>
          <cell r="F253" t="str">
            <v>2023-24</v>
          </cell>
          <cell r="G253">
            <v>60.5</v>
          </cell>
          <cell r="H253">
            <v>60.5</v>
          </cell>
          <cell r="I253">
            <v>5.5</v>
          </cell>
          <cell r="J253" t="str">
            <v>Retender to be invited</v>
          </cell>
          <cell r="K253" t="str">
            <v>do</v>
          </cell>
        </row>
        <row r="254">
          <cell r="C254" t="str">
            <v>Hariharpur</v>
          </cell>
          <cell r="D254" t="str">
            <v>Sub center</v>
          </cell>
          <cell r="E254">
            <v>55</v>
          </cell>
          <cell r="F254" t="str">
            <v>2023-24</v>
          </cell>
          <cell r="G254">
            <v>60.5</v>
          </cell>
          <cell r="H254">
            <v>60.5</v>
          </cell>
          <cell r="I254">
            <v>5.5</v>
          </cell>
          <cell r="J254" t="str">
            <v>Retender to be invited</v>
          </cell>
          <cell r="K254" t="str">
            <v>do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view="pageBreakPreview" zoomScale="60" zoomScaleNormal="90" workbookViewId="0">
      <selection sqref="A1:H1"/>
    </sheetView>
  </sheetViews>
  <sheetFormatPr defaultColWidth="9.140625" defaultRowHeight="15.75"/>
  <cols>
    <col min="1" max="1" width="10.140625" style="168" customWidth="1"/>
    <col min="2" max="2" width="32.42578125" style="1" customWidth="1"/>
    <col min="3" max="3" width="15.85546875" style="168" customWidth="1"/>
    <col min="4" max="4" width="20.140625" style="1" customWidth="1"/>
    <col min="5" max="5" width="30.28515625" style="1" customWidth="1"/>
    <col min="6" max="6" width="25.42578125" style="1" customWidth="1"/>
    <col min="7" max="7" width="28.85546875" style="1" customWidth="1"/>
    <col min="8" max="8" width="28.28515625" style="1" customWidth="1"/>
    <col min="9" max="16384" width="9.140625" style="1"/>
  </cols>
  <sheetData>
    <row r="1" spans="1:8" ht="23.25" customHeight="1">
      <c r="A1" s="338" t="s">
        <v>1880</v>
      </c>
      <c r="B1" s="338"/>
      <c r="C1" s="338"/>
      <c r="D1" s="338"/>
      <c r="E1" s="338"/>
      <c r="F1" s="338"/>
      <c r="G1" s="338"/>
      <c r="H1" s="338"/>
    </row>
    <row r="2" spans="1:8" ht="47.25" hidden="1" customHeight="1">
      <c r="A2" s="265" t="s">
        <v>0</v>
      </c>
      <c r="B2" s="265"/>
      <c r="C2" s="265"/>
      <c r="D2" s="265"/>
      <c r="E2" s="265"/>
      <c r="F2" s="265"/>
      <c r="G2" s="265"/>
      <c r="H2" s="265"/>
    </row>
    <row r="4" spans="1:8" ht="63">
      <c r="A4" s="228" t="s">
        <v>1</v>
      </c>
      <c r="B4" s="228" t="s">
        <v>2</v>
      </c>
      <c r="C4" s="228" t="s">
        <v>3</v>
      </c>
      <c r="D4" s="228" t="s">
        <v>4</v>
      </c>
      <c r="E4" s="228" t="s">
        <v>5</v>
      </c>
      <c r="F4" s="228" t="s">
        <v>6</v>
      </c>
      <c r="G4" s="228" t="s">
        <v>7</v>
      </c>
      <c r="H4" s="228" t="s">
        <v>8</v>
      </c>
    </row>
    <row r="5" spans="1:8" s="126" customFormat="1">
      <c r="A5" s="267" t="s">
        <v>1875</v>
      </c>
      <c r="B5" s="267"/>
      <c r="C5" s="267"/>
      <c r="D5" s="267"/>
      <c r="E5" s="267"/>
      <c r="F5" s="267"/>
      <c r="G5" s="267"/>
      <c r="H5" s="267"/>
    </row>
    <row r="6" spans="1:8" s="126" customFormat="1" ht="32.25" customHeight="1">
      <c r="A6" s="181">
        <v>1</v>
      </c>
      <c r="B6" s="127" t="s">
        <v>1810</v>
      </c>
      <c r="C6" s="125" t="s">
        <v>11</v>
      </c>
      <c r="D6" s="127" t="s">
        <v>1788</v>
      </c>
      <c r="E6" s="127" t="s">
        <v>1789</v>
      </c>
      <c r="F6" s="167">
        <f>'Annex-1 DHH 22-24'!G9</f>
        <v>704</v>
      </c>
      <c r="G6" s="167">
        <f>'Annex-1 DHH 22-24'!S9</f>
        <v>96.95999999999998</v>
      </c>
      <c r="H6" s="125" t="s">
        <v>1791</v>
      </c>
    </row>
    <row r="7" spans="1:8" ht="32.25" customHeight="1">
      <c r="A7" s="269" t="s">
        <v>1809</v>
      </c>
      <c r="B7" s="269"/>
      <c r="C7" s="182"/>
      <c r="D7" s="183"/>
      <c r="E7" s="183"/>
      <c r="F7" s="184">
        <f>SUM(F6)</f>
        <v>704</v>
      </c>
      <c r="G7" s="184">
        <f>SUM(G6)</f>
        <v>96.95999999999998</v>
      </c>
      <c r="H7" s="184"/>
    </row>
    <row r="8" spans="1:8" s="126" customFormat="1" ht="32.25" customHeight="1">
      <c r="A8" s="181">
        <v>2</v>
      </c>
      <c r="B8" s="127" t="s">
        <v>1808</v>
      </c>
      <c r="C8" s="125" t="s">
        <v>9</v>
      </c>
      <c r="D8" s="127" t="s">
        <v>1662</v>
      </c>
      <c r="E8" s="127" t="s">
        <v>1799</v>
      </c>
      <c r="F8" s="167">
        <f>'Annex-2-SDH 24-26'!J7</f>
        <v>6288</v>
      </c>
      <c r="G8" s="167">
        <f>'Annex-2-SDH 24-26'!N7</f>
        <v>2358</v>
      </c>
      <c r="H8" s="125" t="s">
        <v>1792</v>
      </c>
    </row>
    <row r="9" spans="1:8" ht="32.25" customHeight="1">
      <c r="A9" s="269" t="s">
        <v>1807</v>
      </c>
      <c r="B9" s="269"/>
      <c r="C9" s="182"/>
      <c r="D9" s="183"/>
      <c r="E9" s="183"/>
      <c r="F9" s="184">
        <f>SUM(F8)</f>
        <v>6288</v>
      </c>
      <c r="G9" s="184">
        <f>SUM(G8)</f>
        <v>2358</v>
      </c>
      <c r="H9" s="184"/>
    </row>
    <row r="10" spans="1:8" s="126" customFormat="1" ht="32.25" customHeight="1">
      <c r="A10" s="181">
        <v>3</v>
      </c>
      <c r="B10" s="127" t="s">
        <v>1805</v>
      </c>
      <c r="C10" s="125" t="s">
        <v>11</v>
      </c>
      <c r="D10" s="127" t="s">
        <v>1663</v>
      </c>
      <c r="E10" s="127" t="s">
        <v>1800</v>
      </c>
      <c r="F10" s="167">
        <f>'Annex-3- CHC 22-24'!L31</f>
        <v>23013.040000000001</v>
      </c>
      <c r="G10" s="167">
        <f>'Annex-3- CHC 22-24'!R31</f>
        <v>4972.1819999999989</v>
      </c>
      <c r="H10" s="125" t="s">
        <v>1793</v>
      </c>
    </row>
    <row r="11" spans="1:8" s="126" customFormat="1" ht="32.25" customHeight="1">
      <c r="A11" s="181">
        <v>4</v>
      </c>
      <c r="B11" s="127" t="s">
        <v>1806</v>
      </c>
      <c r="C11" s="125" t="s">
        <v>9</v>
      </c>
      <c r="D11" s="127" t="s">
        <v>1663</v>
      </c>
      <c r="E11" s="127" t="s">
        <v>1801</v>
      </c>
      <c r="F11" s="167">
        <f>'Annex-4- CHC 24-26'!J24</f>
        <v>17748</v>
      </c>
      <c r="G11" s="167">
        <f>'Annex-4- CHC 24-26'!O24</f>
        <v>5529.2561999999998</v>
      </c>
      <c r="H11" s="125" t="s">
        <v>1794</v>
      </c>
    </row>
    <row r="12" spans="1:8" ht="32.25" customHeight="1">
      <c r="A12" s="269" t="s">
        <v>1790</v>
      </c>
      <c r="B12" s="269"/>
      <c r="C12" s="182"/>
      <c r="D12" s="183"/>
      <c r="E12" s="183"/>
      <c r="F12" s="184">
        <f>SUM(F10:F11)</f>
        <v>40761.040000000001</v>
      </c>
      <c r="G12" s="184">
        <f>SUM(G10:G11)</f>
        <v>10501.438199999999</v>
      </c>
      <c r="H12" s="184"/>
    </row>
    <row r="13" spans="1:8" ht="32.25" customHeight="1">
      <c r="A13" s="181">
        <v>5</v>
      </c>
      <c r="B13" s="127" t="s">
        <v>1785</v>
      </c>
      <c r="C13" s="128" t="s">
        <v>9</v>
      </c>
      <c r="D13" s="127" t="s">
        <v>12</v>
      </c>
      <c r="E13" s="127" t="s">
        <v>1804</v>
      </c>
      <c r="F13" s="2">
        <f>'Annex-5-PHC 2022-24'!L50</f>
        <v>7760.3499999999985</v>
      </c>
      <c r="G13" s="2">
        <f>'Annex-5-PHC 2022-24'!Q50</f>
        <v>1917.509</v>
      </c>
      <c r="H13" s="268" t="s">
        <v>1795</v>
      </c>
    </row>
    <row r="14" spans="1:8" ht="32.25" customHeight="1">
      <c r="A14" s="181">
        <v>6</v>
      </c>
      <c r="B14" s="127" t="s">
        <v>1786</v>
      </c>
      <c r="C14" s="128" t="s">
        <v>9</v>
      </c>
      <c r="D14" s="127" t="s">
        <v>12</v>
      </c>
      <c r="E14" s="127" t="s">
        <v>1803</v>
      </c>
      <c r="F14" s="2">
        <f>'Annex-5-PHC 2022-24'!L155</f>
        <v>6865.1200000000044</v>
      </c>
      <c r="G14" s="2">
        <f>'Annex-5-PHC 2022-24'!Q155</f>
        <v>2707.4995620000018</v>
      </c>
      <c r="H14" s="268"/>
    </row>
    <row r="15" spans="1:8" ht="32.25" customHeight="1">
      <c r="A15" s="269" t="s">
        <v>13</v>
      </c>
      <c r="B15" s="269"/>
      <c r="C15" s="182"/>
      <c r="D15" s="183"/>
      <c r="E15" s="183"/>
      <c r="F15" s="184">
        <f>SUM(F13:F14)</f>
        <v>14625.470000000003</v>
      </c>
      <c r="G15" s="184">
        <f>SUM(G13:G14)</f>
        <v>4625.0085620000018</v>
      </c>
      <c r="H15" s="184"/>
    </row>
    <row r="16" spans="1:8" s="126" customFormat="1" ht="32.25" customHeight="1">
      <c r="A16" s="181">
        <v>7</v>
      </c>
      <c r="B16" s="123" t="s">
        <v>1787</v>
      </c>
      <c r="C16" s="125" t="s">
        <v>11</v>
      </c>
      <c r="D16" s="127" t="s">
        <v>10</v>
      </c>
      <c r="E16" s="127" t="s">
        <v>1816</v>
      </c>
      <c r="F16" s="124">
        <f>'Annex-6-SC 2022-24'!L325</f>
        <v>13349.419999999998</v>
      </c>
      <c r="G16" s="124">
        <f>'Annex-6-SC 2022-24'!Q325</f>
        <v>1867.7970699999998</v>
      </c>
      <c r="H16" s="125" t="s">
        <v>1796</v>
      </c>
    </row>
    <row r="17" spans="1:8" s="126" customFormat="1" ht="32.25" customHeight="1">
      <c r="A17" s="181">
        <v>8</v>
      </c>
      <c r="B17" s="123" t="s">
        <v>1787</v>
      </c>
      <c r="C17" s="125" t="s">
        <v>9</v>
      </c>
      <c r="D17" s="127" t="s">
        <v>10</v>
      </c>
      <c r="E17" s="127" t="s">
        <v>1660</v>
      </c>
      <c r="F17" s="124">
        <f>'Annex-7-SC 2024-26'!N414</f>
        <v>22495</v>
      </c>
      <c r="G17" s="124">
        <f>'Annex-7-SC 2024-26'!P414</f>
        <v>2576.38</v>
      </c>
      <c r="H17" s="125" t="s">
        <v>1797</v>
      </c>
    </row>
    <row r="18" spans="1:8">
      <c r="A18" s="269" t="s">
        <v>1661</v>
      </c>
      <c r="B18" s="269"/>
      <c r="C18" s="182"/>
      <c r="D18" s="183"/>
      <c r="E18" s="183"/>
      <c r="F18" s="184">
        <f>SUM(F16:F17)</f>
        <v>35844.42</v>
      </c>
      <c r="G18" s="184">
        <f>SUM(G16:G17)</f>
        <v>4444.1770699999997</v>
      </c>
      <c r="H18" s="183"/>
    </row>
    <row r="19" spans="1:8" ht="32.25" customHeight="1">
      <c r="A19" s="270" t="s">
        <v>1881</v>
      </c>
      <c r="B19" s="270"/>
      <c r="C19" s="225"/>
      <c r="D19" s="226"/>
      <c r="E19" s="226"/>
      <c r="F19" s="227">
        <f>F18+F15+F12+F9+F7</f>
        <v>98222.93</v>
      </c>
      <c r="G19" s="227">
        <f>G18+G15+G12+G9+G7</f>
        <v>22025.583831999997</v>
      </c>
      <c r="H19" s="226"/>
    </row>
    <row r="20" spans="1:8" ht="105.75" hidden="1" customHeight="1">
      <c r="A20" s="265" t="s">
        <v>15</v>
      </c>
      <c r="B20" s="266"/>
      <c r="C20" s="266"/>
      <c r="D20" s="266"/>
      <c r="E20" s="266"/>
      <c r="F20" s="266"/>
      <c r="G20" s="266"/>
      <c r="H20" s="266"/>
    </row>
    <row r="25" spans="1:8">
      <c r="F25" s="185"/>
      <c r="G25" s="185"/>
    </row>
  </sheetData>
  <mergeCells count="11">
    <mergeCell ref="A1:H1"/>
    <mergeCell ref="A2:H2"/>
    <mergeCell ref="A20:H20"/>
    <mergeCell ref="A5:H5"/>
    <mergeCell ref="H13:H14"/>
    <mergeCell ref="A12:B12"/>
    <mergeCell ref="A15:B15"/>
    <mergeCell ref="A18:B18"/>
    <mergeCell ref="A19:B19"/>
    <mergeCell ref="A9:B9"/>
    <mergeCell ref="A7:B7"/>
  </mergeCells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9"/>
  <sheetViews>
    <sheetView view="pageBreakPreview" topLeftCell="A7" zoomScale="85" zoomScaleSheetLayoutView="85" workbookViewId="0">
      <selection sqref="A1:H1"/>
    </sheetView>
  </sheetViews>
  <sheetFormatPr defaultRowHeight="15.75"/>
  <cols>
    <col min="1" max="1" width="9.140625" style="209"/>
    <col min="2" max="2" width="14" style="209" customWidth="1"/>
    <col min="3" max="3" width="8.5703125" style="209" customWidth="1"/>
    <col min="4" max="4" width="10.42578125" style="215" customWidth="1"/>
    <col min="5" max="5" width="8.140625" style="209" customWidth="1"/>
    <col min="6" max="6" width="10.42578125" style="215" customWidth="1"/>
    <col min="7" max="7" width="10.42578125" style="209" customWidth="1"/>
    <col min="8" max="8" width="10.42578125" style="215" customWidth="1"/>
    <col min="9" max="9" width="10.42578125" style="209" customWidth="1"/>
    <col min="10" max="10" width="10.42578125" style="215" customWidth="1"/>
    <col min="11" max="11" width="10.42578125" style="209" customWidth="1"/>
    <col min="12" max="12" width="10.42578125" style="215" customWidth="1"/>
    <col min="13" max="13" width="8.7109375" style="209" customWidth="1"/>
    <col min="14" max="14" width="10.42578125" style="215" customWidth="1"/>
    <col min="15" max="15" width="8.140625" style="209" customWidth="1"/>
    <col min="16" max="16" width="10.42578125" style="215" customWidth="1"/>
    <col min="17" max="17" width="10.42578125" style="209" customWidth="1"/>
    <col min="18" max="18" width="10.42578125" style="215" customWidth="1"/>
    <col min="19" max="19" width="10.42578125" style="216" customWidth="1"/>
    <col min="20" max="16384" width="9.140625" style="209"/>
  </cols>
  <sheetData>
    <row r="1" spans="1:19" ht="25.5" customHeight="1">
      <c r="A1" s="337" t="s">
        <v>1882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</row>
    <row r="2" spans="1:19" s="210" customFormat="1" ht="19.5" customHeight="1">
      <c r="A2" s="312" t="s">
        <v>1817</v>
      </c>
      <c r="B2" s="312"/>
      <c r="C2" s="313" t="s">
        <v>1667</v>
      </c>
      <c r="D2" s="313"/>
      <c r="E2" s="313" t="s">
        <v>1679</v>
      </c>
      <c r="F2" s="313"/>
      <c r="G2" s="314" t="s">
        <v>1818</v>
      </c>
      <c r="H2" s="314"/>
      <c r="I2" s="314"/>
      <c r="J2" s="314"/>
      <c r="K2" s="315" t="s">
        <v>1819</v>
      </c>
      <c r="L2" s="315"/>
      <c r="M2" s="315"/>
      <c r="N2" s="315"/>
      <c r="O2" s="316" t="s">
        <v>1820</v>
      </c>
      <c r="P2" s="316"/>
      <c r="Q2" s="316"/>
      <c r="R2" s="316"/>
      <c r="S2" s="317" t="s">
        <v>1884</v>
      </c>
    </row>
    <row r="3" spans="1:19" s="211" customFormat="1" hidden="1">
      <c r="A3" s="318" t="s">
        <v>1821</v>
      </c>
      <c r="B3" s="318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7"/>
    </row>
    <row r="4" spans="1:19" s="210" customFormat="1" ht="15" customHeight="1">
      <c r="A4" s="320" t="s">
        <v>1822</v>
      </c>
      <c r="B4" s="320" t="s">
        <v>1823</v>
      </c>
      <c r="C4" s="321" t="s">
        <v>11</v>
      </c>
      <c r="D4" s="321"/>
      <c r="E4" s="321" t="s">
        <v>9</v>
      </c>
      <c r="F4" s="321"/>
      <c r="G4" s="321" t="s">
        <v>11</v>
      </c>
      <c r="H4" s="321"/>
      <c r="I4" s="321" t="s">
        <v>9</v>
      </c>
      <c r="J4" s="321"/>
      <c r="K4" s="321" t="s">
        <v>11</v>
      </c>
      <c r="L4" s="321"/>
      <c r="M4" s="321"/>
      <c r="N4" s="321"/>
      <c r="O4" s="321" t="s">
        <v>11</v>
      </c>
      <c r="P4" s="321"/>
      <c r="Q4" s="321" t="s">
        <v>9</v>
      </c>
      <c r="R4" s="321"/>
      <c r="S4" s="317"/>
    </row>
    <row r="5" spans="1:19" s="210" customFormat="1" ht="30.75" customHeight="1">
      <c r="A5" s="320"/>
      <c r="B5" s="320"/>
      <c r="C5" s="320" t="s">
        <v>1872</v>
      </c>
      <c r="D5" s="320"/>
      <c r="E5" s="320" t="s">
        <v>1873</v>
      </c>
      <c r="F5" s="320"/>
      <c r="G5" s="321" t="s">
        <v>1686</v>
      </c>
      <c r="H5" s="321"/>
      <c r="I5" s="321"/>
      <c r="J5" s="321"/>
      <c r="K5" s="321" t="s">
        <v>1824</v>
      </c>
      <c r="L5" s="321"/>
      <c r="M5" s="321" t="s">
        <v>1813</v>
      </c>
      <c r="N5" s="321"/>
      <c r="O5" s="321" t="s">
        <v>1874</v>
      </c>
      <c r="P5" s="321"/>
      <c r="Q5" s="321"/>
      <c r="R5" s="321"/>
      <c r="S5" s="317"/>
    </row>
    <row r="6" spans="1:19" s="212" customFormat="1" ht="36.75" customHeight="1">
      <c r="A6" s="320"/>
      <c r="B6" s="320"/>
      <c r="C6" s="322" t="s">
        <v>1825</v>
      </c>
      <c r="D6" s="323" t="s">
        <v>1826</v>
      </c>
      <c r="E6" s="322" t="s">
        <v>1825</v>
      </c>
      <c r="F6" s="323" t="s">
        <v>1827</v>
      </c>
      <c r="G6" s="322" t="s">
        <v>1825</v>
      </c>
      <c r="H6" s="323" t="s">
        <v>1827</v>
      </c>
      <c r="I6" s="322" t="s">
        <v>1825</v>
      </c>
      <c r="J6" s="323" t="s">
        <v>1827</v>
      </c>
      <c r="K6" s="322" t="s">
        <v>1825</v>
      </c>
      <c r="L6" s="323" t="s">
        <v>1827</v>
      </c>
      <c r="M6" s="322" t="s">
        <v>1825</v>
      </c>
      <c r="N6" s="323" t="s">
        <v>1827</v>
      </c>
      <c r="O6" s="322" t="s">
        <v>1825</v>
      </c>
      <c r="P6" s="323" t="s">
        <v>1827</v>
      </c>
      <c r="Q6" s="322" t="s">
        <v>1825</v>
      </c>
      <c r="R6" s="323" t="s">
        <v>1827</v>
      </c>
      <c r="S6" s="317"/>
    </row>
    <row r="7" spans="1:19" s="214" customFormat="1" ht="19.5" customHeight="1">
      <c r="A7" s="324">
        <v>1</v>
      </c>
      <c r="B7" s="325" t="s">
        <v>1828</v>
      </c>
      <c r="C7" s="326">
        <f>COUNTIFS('Annex-1 DHH 22-24'!$B$5:$B$8,B7,'Annex-1 DHH 22-24'!$S$5:$S$8,"&gt;0")</f>
        <v>0</v>
      </c>
      <c r="D7" s="327">
        <f>SUMIFS('Annex-1 DHH 22-24'!$S$5:$S$8,'Annex-1 DHH 22-24'!$B$5:$B$8,'District Abstract 2026-27'!$B$7:$B$64)</f>
        <v>0</v>
      </c>
      <c r="E7" s="326">
        <f>COUNTIFS('Annex-2-SDH 24-26'!$B$5:$B$6,B7,'Annex-2-SDH 24-26'!$N$5:$N$6,"&gt;0")</f>
        <v>0</v>
      </c>
      <c r="F7" s="327">
        <f>SUMIFS('Annex-2-SDH 24-26'!$N$5:$N$6,'Annex-2-SDH 24-26'!$B$5:$B$6,'District Abstract 2026-27'!$B$7:$B$64)</f>
        <v>0</v>
      </c>
      <c r="G7" s="326">
        <f>COUNTIFS('Annex-3- CHC 22-24'!$B$4:$B$30,B7,'Annex-3- CHC 22-24'!$R$4:$R$30,"&gt;0")</f>
        <v>0</v>
      </c>
      <c r="H7" s="327">
        <f>SUMIFS('Annex-3- CHC 22-24'!$R$4:$R$30,'Annex-3- CHC 22-24'!$B$4:$B$30,'District Abstract 2026-27'!$B$7:$B$64)</f>
        <v>0</v>
      </c>
      <c r="I7" s="326">
        <f>COUNTIFS('Annex-4- CHC 24-26'!$B$5:$B$23,B7,'Annex-4- CHC 24-26'!$O$5:$O$23,"&gt;0")</f>
        <v>0</v>
      </c>
      <c r="J7" s="327">
        <f>SUMIFS('Annex-4- CHC 24-26'!$O$5:$O$23,'Annex-4- CHC 24-26'!$B$5:$B$23,'District Abstract 2026-27'!$B$7:$B$64)</f>
        <v>0</v>
      </c>
      <c r="K7" s="326">
        <f>COUNTIFS('Annex-5-PHC 2022-24'!$B$4:$B$49,B7,'Annex-5-PHC 2022-24'!$Q$4:$Q$49,"&gt;0")</f>
        <v>0</v>
      </c>
      <c r="L7" s="327">
        <f>SUMIFS('Annex-5-PHC 2022-24'!$Q$4:$Q$49,'Annex-5-PHC 2022-24'!$B$4:$B$49,'District Abstract 2026-27'!$B$7:$B$64)</f>
        <v>0</v>
      </c>
      <c r="M7" s="326">
        <f>COUNTIFS('Annex-5-PHC 2022-24'!$B$51:$B$154,B7,'Annex-5-PHC 2022-24'!$Q$51:$Q$154,"&gt;0")</f>
        <v>1</v>
      </c>
      <c r="N7" s="327">
        <f>SUMIFS('Annex-5-PHC 2022-24'!$Q$51:$Q$154,'Annex-5-PHC 2022-24'!$B$51:$B$154,'District Abstract 2026-27'!$B$7:$B$64)</f>
        <v>19.400000000000006</v>
      </c>
      <c r="O7" s="326">
        <f>COUNTIFS('Annex-6-SC 2022-24'!$B$4:$B$324,B7,'Annex-6-SC 2022-24'!$Q$4:$Q$324,"&gt;0")</f>
        <v>6</v>
      </c>
      <c r="P7" s="327">
        <f>SUMIFS('Annex-6-SC 2022-24'!$Q$4:$Q$324,'Annex-6-SC 2022-24'!$B$4:$B$324,'District Abstract 2026-27'!$B$7:$B$64)</f>
        <v>54</v>
      </c>
      <c r="Q7" s="326">
        <f>COUNTIFS('Annex-7-SC 2024-26'!$B$5:$B$413,B7,'Annex-7-SC 2024-26'!$P$5:$P$413,"&gt;0")</f>
        <v>7</v>
      </c>
      <c r="R7" s="327">
        <f>SUMIFS('Annex-7-SC 2024-26'!$P$5:$P$413,'Annex-7-SC 2024-26'!$B$5:$B$413,'District Abstract 2026-27'!$B$7:$B$64)</f>
        <v>70</v>
      </c>
      <c r="S7" s="328">
        <f>R7+P7+N7+L7+J7+H7+F7+D7</f>
        <v>143.4</v>
      </c>
    </row>
    <row r="8" spans="1:19" ht="19.5" customHeight="1">
      <c r="A8" s="329">
        <v>2</v>
      </c>
      <c r="B8" s="325" t="s">
        <v>1829</v>
      </c>
      <c r="C8" s="326">
        <f>COUNTIFS('Annex-1 DHH 22-24'!$B$5:$B$8,B8,'Annex-1 DHH 22-24'!$S$5:$S$8,"&gt;0")</f>
        <v>0</v>
      </c>
      <c r="D8" s="327">
        <f>SUMIFS('Annex-1 DHH 22-24'!$S$5:$S$8,'Annex-1 DHH 22-24'!$B$5:$B$8,'District Abstract 2026-27'!$B$7:$B$64)</f>
        <v>0</v>
      </c>
      <c r="E8" s="326">
        <f>COUNTIFS('Annex-2-SDH 24-26'!$B$5:$B$6,B8,'Annex-2-SDH 24-26'!$N$5:$N$6,"&gt;0")</f>
        <v>0</v>
      </c>
      <c r="F8" s="327">
        <f>SUMIFS('Annex-2-SDH 24-26'!$N$5:$N$6,'Annex-2-SDH 24-26'!$B$5:$B$6,'District Abstract 2026-27'!$B$7:$B$64)</f>
        <v>0</v>
      </c>
      <c r="G8" s="326">
        <f>COUNTIFS('Annex-3- CHC 22-24'!$B$4:$B$30,B8,'Annex-3- CHC 22-24'!$R$4:$R$30,"&gt;0")</f>
        <v>0</v>
      </c>
      <c r="H8" s="327">
        <f>SUMIFS('Annex-3- CHC 22-24'!$R$4:$R$30,'Annex-3- CHC 22-24'!$B$4:$B$30,'District Abstract 2026-27'!$B$7:$B$64)</f>
        <v>0</v>
      </c>
      <c r="I8" s="326">
        <f>COUNTIFS('Annex-4- CHC 24-26'!$B$5:$B$23,B8,'Annex-4- CHC 24-26'!$O$5:$O$23,"&gt;0")</f>
        <v>0</v>
      </c>
      <c r="J8" s="327">
        <f>SUMIFS('Annex-4- CHC 24-26'!$O$5:$O$23,'Annex-4- CHC 24-26'!$B$5:$B$23,'District Abstract 2026-27'!$B$7:$B$64)</f>
        <v>0</v>
      </c>
      <c r="K8" s="326">
        <f>COUNTIFS('Annex-5-PHC 2022-24'!$B$4:$B$49,B8,'Annex-5-PHC 2022-24'!$Q$4:$Q$49,"&gt;0")</f>
        <v>0</v>
      </c>
      <c r="L8" s="327">
        <f>SUMIFS('Annex-5-PHC 2022-24'!$Q$4:$Q$49,'Annex-5-PHC 2022-24'!$B$4:$B$49,'District Abstract 2026-27'!$B$7:$B$64)</f>
        <v>0</v>
      </c>
      <c r="M8" s="326">
        <f>COUNTIFS('Annex-5-PHC 2022-24'!$B$51:$B$154,B8,'Annex-5-PHC 2022-24'!$Q$51:$Q$154,"&gt;0")</f>
        <v>0</v>
      </c>
      <c r="N8" s="327">
        <f>SUMIFS('Annex-5-PHC 2022-24'!$Q$51:$Q$154,'Annex-5-PHC 2022-24'!$B$51:$B$154,'District Abstract 2026-27'!$B$7:$B$64)</f>
        <v>0</v>
      </c>
      <c r="O8" s="326">
        <f>COUNTIFS('Annex-6-SC 2022-24'!$B$4:$B$324,B8,'Annex-6-SC 2022-24'!$Q$4:$Q$324,"&gt;0")</f>
        <v>5</v>
      </c>
      <c r="P8" s="327">
        <f>SUMIFS('Annex-6-SC 2022-24'!$Q$4:$Q$324,'Annex-6-SC 2022-24'!$B$4:$B$324,'District Abstract 2026-27'!$B$7:$B$64)</f>
        <v>23.43</v>
      </c>
      <c r="Q8" s="326">
        <f>COUNTIFS('Annex-7-SC 2024-26'!$B$5:$B$413,B8,'Annex-7-SC 2024-26'!$P$5:$P$413,"&gt;0")</f>
        <v>16</v>
      </c>
      <c r="R8" s="327">
        <f>SUMIFS('Annex-7-SC 2024-26'!$P$5:$P$413,'Annex-7-SC 2024-26'!$B$5:$B$413,'District Abstract 2026-27'!$B$7:$B$64)</f>
        <v>110.52999999999999</v>
      </c>
      <c r="S8" s="328">
        <f t="shared" ref="S8:S64" si="0">R8+P8+N8+L8+J8+H8+F8+D8</f>
        <v>133.95999999999998</v>
      </c>
    </row>
    <row r="9" spans="1:19" ht="19.5" customHeight="1">
      <c r="A9" s="329">
        <v>3</v>
      </c>
      <c r="B9" s="325" t="s">
        <v>1830</v>
      </c>
      <c r="C9" s="326">
        <f>COUNTIFS('Annex-1 DHH 22-24'!$B$5:$B$8,B9,'Annex-1 DHH 22-24'!$S$5:$S$8,"&gt;0")</f>
        <v>0</v>
      </c>
      <c r="D9" s="327">
        <f>SUMIFS('Annex-1 DHH 22-24'!$S$5:$S$8,'Annex-1 DHH 22-24'!$B$5:$B$8,'District Abstract 2026-27'!$B$7:$B$64)</f>
        <v>0</v>
      </c>
      <c r="E9" s="326">
        <f>COUNTIFS('Annex-2-SDH 24-26'!$B$5:$B$6,B9,'Annex-2-SDH 24-26'!$N$5:$N$6,"&gt;0")</f>
        <v>0</v>
      </c>
      <c r="F9" s="327">
        <f>SUMIFS('Annex-2-SDH 24-26'!$N$5:$N$6,'Annex-2-SDH 24-26'!$B$5:$B$6,'District Abstract 2026-27'!$B$7:$B$64)</f>
        <v>0</v>
      </c>
      <c r="G9" s="326">
        <f>COUNTIFS('Annex-3- CHC 22-24'!$B$4:$B$30,B9,'Annex-3- CHC 22-24'!$R$4:$R$30,"&gt;0")</f>
        <v>3</v>
      </c>
      <c r="H9" s="327">
        <f>SUMIFS('Annex-3- CHC 22-24'!$R$4:$R$30,'Annex-3- CHC 22-24'!$B$4:$B$30,'District Abstract 2026-27'!$B$7:$B$64)</f>
        <v>476.53199999999998</v>
      </c>
      <c r="I9" s="326">
        <f>COUNTIFS('Annex-4- CHC 24-26'!$B$5:$B$23,B9,'Annex-4- CHC 24-26'!$O$5:$O$23,"&gt;0")</f>
        <v>1</v>
      </c>
      <c r="J9" s="327">
        <f>SUMIFS('Annex-4- CHC 24-26'!$O$5:$O$23,'Annex-4- CHC 24-26'!$B$5:$B$23,'District Abstract 2026-27'!$B$7:$B$64)</f>
        <v>244.18200000000002</v>
      </c>
      <c r="K9" s="326">
        <f>COUNTIFS('Annex-5-PHC 2022-24'!$B$4:$B$49,B9,'Annex-5-PHC 2022-24'!$Q$4:$Q$49,"&gt;0")</f>
        <v>4</v>
      </c>
      <c r="L9" s="327">
        <f>SUMIFS('Annex-5-PHC 2022-24'!$Q$4:$Q$49,'Annex-5-PHC 2022-24'!$B$4:$B$49,'District Abstract 2026-27'!$B$7:$B$64)</f>
        <v>173.79999999999998</v>
      </c>
      <c r="M9" s="326">
        <f>COUNTIFS('Annex-5-PHC 2022-24'!$B$51:$B$154,B9,'Annex-5-PHC 2022-24'!$Q$51:$Q$154,"&gt;0")</f>
        <v>5</v>
      </c>
      <c r="N9" s="327">
        <f>SUMIFS('Annex-5-PHC 2022-24'!$Q$51:$Q$154,'Annex-5-PHC 2022-24'!$B$51:$B$154,'District Abstract 2026-27'!$B$7:$B$64)</f>
        <v>291.62</v>
      </c>
      <c r="O9" s="326">
        <f>COUNTIFS('Annex-6-SC 2022-24'!$B$4:$B$324,B9,'Annex-6-SC 2022-24'!$Q$4:$Q$324,"&gt;0")</f>
        <v>13</v>
      </c>
      <c r="P9" s="327">
        <f>SUMIFS('Annex-6-SC 2022-24'!$Q$4:$Q$324,'Annex-6-SC 2022-24'!$B$4:$B$324,'District Abstract 2026-27'!$B$7:$B$64)</f>
        <v>117</v>
      </c>
      <c r="Q9" s="326">
        <f>COUNTIFS('Annex-7-SC 2024-26'!$B$5:$B$413,B9,'Annex-7-SC 2024-26'!$P$5:$P$413,"&gt;0")</f>
        <v>0</v>
      </c>
      <c r="R9" s="327">
        <f>SUMIFS('Annex-7-SC 2024-26'!$P$5:$P$413,'Annex-7-SC 2024-26'!$B$5:$B$413,'District Abstract 2026-27'!$B$7:$B$64)</f>
        <v>0</v>
      </c>
      <c r="S9" s="328">
        <f t="shared" si="0"/>
        <v>1303.134</v>
      </c>
    </row>
    <row r="10" spans="1:19" ht="19.5" customHeight="1">
      <c r="A10" s="329">
        <v>4</v>
      </c>
      <c r="B10" s="325" t="s">
        <v>425</v>
      </c>
      <c r="C10" s="326">
        <f>COUNTIFS('Annex-1 DHH 22-24'!$B$5:$B$8,B10,'Annex-1 DHH 22-24'!$S$5:$S$8,"&gt;0")</f>
        <v>0</v>
      </c>
      <c r="D10" s="327">
        <f>SUMIFS('Annex-1 DHH 22-24'!$S$5:$S$8,'Annex-1 DHH 22-24'!$B$5:$B$8,'District Abstract 2026-27'!$B$7:$B$64)</f>
        <v>0</v>
      </c>
      <c r="E10" s="326">
        <f>COUNTIFS('Annex-2-SDH 24-26'!$B$5:$B$6,B10,'Annex-2-SDH 24-26'!$N$5:$N$6,"&gt;0")</f>
        <v>0</v>
      </c>
      <c r="F10" s="327">
        <f>SUMIFS('Annex-2-SDH 24-26'!$N$5:$N$6,'Annex-2-SDH 24-26'!$B$5:$B$6,'District Abstract 2026-27'!$B$7:$B$64)</f>
        <v>0</v>
      </c>
      <c r="G10" s="326">
        <f>COUNTIFS('Annex-3- CHC 22-24'!$B$4:$B$30,B10,'Annex-3- CHC 22-24'!$R$4:$R$30,"&gt;0")</f>
        <v>0</v>
      </c>
      <c r="H10" s="327">
        <f>SUMIFS('Annex-3- CHC 22-24'!$R$4:$R$30,'Annex-3- CHC 22-24'!$B$4:$B$30,'District Abstract 2026-27'!$B$7:$B$64)</f>
        <v>0</v>
      </c>
      <c r="I10" s="326">
        <f>COUNTIFS('Annex-4- CHC 24-26'!$B$5:$B$23,B10,'Annex-4- CHC 24-26'!$O$5:$O$23,"&gt;0")</f>
        <v>1</v>
      </c>
      <c r="J10" s="327">
        <f>SUMIFS('Annex-4- CHC 24-26'!$O$5:$O$23,'Annex-4- CHC 24-26'!$B$5:$B$23,'District Abstract 2026-27'!$B$7:$B$64)</f>
        <v>245.39999999999998</v>
      </c>
      <c r="K10" s="326">
        <f>COUNTIFS('Annex-5-PHC 2022-24'!$B$4:$B$49,B10,'Annex-5-PHC 2022-24'!$Q$4:$Q$49,"&gt;0")</f>
        <v>0</v>
      </c>
      <c r="L10" s="327">
        <f>SUMIFS('Annex-5-PHC 2022-24'!$Q$4:$Q$49,'Annex-5-PHC 2022-24'!$B$4:$B$49,'District Abstract 2026-27'!$B$7:$B$64)</f>
        <v>0</v>
      </c>
      <c r="M10" s="326">
        <f>COUNTIFS('Annex-5-PHC 2022-24'!$B$51:$B$154,B10,'Annex-5-PHC 2022-24'!$Q$51:$Q$154,"&gt;0")</f>
        <v>0</v>
      </c>
      <c r="N10" s="327">
        <f>SUMIFS('Annex-5-PHC 2022-24'!$Q$51:$Q$154,'Annex-5-PHC 2022-24'!$B$51:$B$154,'District Abstract 2026-27'!$B$7:$B$64)</f>
        <v>0</v>
      </c>
      <c r="O10" s="326">
        <f>COUNTIFS('Annex-6-SC 2022-24'!$B$4:$B$324,B10,'Annex-6-SC 2022-24'!$Q$4:$Q$324,"&gt;0")</f>
        <v>1</v>
      </c>
      <c r="P10" s="327">
        <f>SUMIFS('Annex-6-SC 2022-24'!$Q$4:$Q$324,'Annex-6-SC 2022-24'!$B$4:$B$324,'District Abstract 2026-27'!$B$7:$B$64)</f>
        <v>4.6000000000000014</v>
      </c>
      <c r="Q10" s="326">
        <f>COUNTIFS('Annex-7-SC 2024-26'!$B$5:$B$413,B10,'Annex-7-SC 2024-26'!$P$5:$P$413,"&gt;0")</f>
        <v>0</v>
      </c>
      <c r="R10" s="327">
        <f>SUMIFS('Annex-7-SC 2024-26'!$P$5:$P$413,'Annex-7-SC 2024-26'!$B$5:$B$413,'District Abstract 2026-27'!$B$7:$B$64)</f>
        <v>0</v>
      </c>
      <c r="S10" s="328">
        <f t="shared" si="0"/>
        <v>249.99999999999997</v>
      </c>
    </row>
    <row r="11" spans="1:19" ht="19.5" customHeight="1">
      <c r="A11" s="329">
        <v>5</v>
      </c>
      <c r="B11" s="325" t="s">
        <v>1750</v>
      </c>
      <c r="C11" s="326">
        <f>COUNTIFS('Annex-1 DHH 22-24'!$B$5:$B$8,B11,'Annex-1 DHH 22-24'!$S$5:$S$8,"&gt;0")</f>
        <v>1</v>
      </c>
      <c r="D11" s="327">
        <f>SUMIFS('Annex-1 DHH 22-24'!$S$5:$S$8,'Annex-1 DHH 22-24'!$B$5:$B$8,'District Abstract 2026-27'!$B$7:$B$64)</f>
        <v>35.199999999999989</v>
      </c>
      <c r="E11" s="326">
        <f>COUNTIFS('Annex-2-SDH 24-26'!$B$5:$B$6,B11,'Annex-2-SDH 24-26'!$N$5:$N$6,"&gt;0")</f>
        <v>0</v>
      </c>
      <c r="F11" s="327">
        <f>SUMIFS('Annex-2-SDH 24-26'!$N$5:$N$6,'Annex-2-SDH 24-26'!$B$5:$B$6,'District Abstract 2026-27'!$B$7:$B$64)</f>
        <v>0</v>
      </c>
      <c r="G11" s="326">
        <f>COUNTIFS('Annex-3- CHC 22-24'!$B$4:$B$30,B11,'Annex-3- CHC 22-24'!$R$4:$R$30,"&gt;0")</f>
        <v>6</v>
      </c>
      <c r="H11" s="327">
        <f>SUMIFS('Annex-3- CHC 22-24'!$R$4:$R$30,'Annex-3- CHC 22-24'!$B$4:$B$30,'District Abstract 2026-27'!$B$7:$B$64)</f>
        <v>847.44099999999958</v>
      </c>
      <c r="I11" s="326">
        <f>COUNTIFS('Annex-4- CHC 24-26'!$B$5:$B$23,B11,'Annex-4- CHC 24-26'!$O$5:$O$23,"&gt;0")</f>
        <v>1</v>
      </c>
      <c r="J11" s="327">
        <f>SUMIFS('Annex-4- CHC 24-26'!$O$5:$O$23,'Annex-4- CHC 24-26'!$B$5:$B$23,'District Abstract 2026-27'!$B$7:$B$64)</f>
        <v>246.33900000000003</v>
      </c>
      <c r="K11" s="326">
        <f>COUNTIFS('Annex-5-PHC 2022-24'!$B$4:$B$49,B11,'Annex-5-PHC 2022-24'!$Q$4:$Q$49,"&gt;0")</f>
        <v>4</v>
      </c>
      <c r="L11" s="327">
        <f>SUMIFS('Annex-5-PHC 2022-24'!$Q$4:$Q$49,'Annex-5-PHC 2022-24'!$B$4:$B$49,'District Abstract 2026-27'!$B$7:$B$64)</f>
        <v>175.23</v>
      </c>
      <c r="M11" s="326">
        <f>COUNTIFS('Annex-5-PHC 2022-24'!$B$51:$B$154,B11,'Annex-5-PHC 2022-24'!$Q$51:$Q$154,"&gt;0")</f>
        <v>13</v>
      </c>
      <c r="N11" s="327">
        <f>SUMIFS('Annex-5-PHC 2022-24'!$Q$51:$Q$154,'Annex-5-PHC 2022-24'!$B$51:$B$154,'District Abstract 2026-27'!$B$7:$B$64)</f>
        <v>252.20000000000007</v>
      </c>
      <c r="O11" s="326">
        <f>COUNTIFS('Annex-6-SC 2022-24'!$B$4:$B$324,B11,'Annex-6-SC 2022-24'!$Q$4:$Q$324,"&gt;0")</f>
        <v>8</v>
      </c>
      <c r="P11" s="327">
        <f>SUMIFS('Annex-6-SC 2022-24'!$Q$4:$Q$324,'Annex-6-SC 2022-24'!$B$4:$B$324,'District Abstract 2026-27'!$B$7:$B$64)</f>
        <v>31.650000000000013</v>
      </c>
      <c r="Q11" s="326">
        <f>COUNTIFS('Annex-7-SC 2024-26'!$B$5:$B$413,B11,'Annex-7-SC 2024-26'!$P$5:$P$413,"&gt;0")</f>
        <v>19</v>
      </c>
      <c r="R11" s="327">
        <f>SUMIFS('Annex-7-SC 2024-26'!$P$5:$P$413,'Annex-7-SC 2024-26'!$B$5:$B$413,'District Abstract 2026-27'!$B$7:$B$64)</f>
        <v>97.85</v>
      </c>
      <c r="S11" s="328">
        <f t="shared" si="0"/>
        <v>1685.9099999999996</v>
      </c>
    </row>
    <row r="12" spans="1:19" ht="19.5" customHeight="1">
      <c r="A12" s="329">
        <v>6</v>
      </c>
      <c r="B12" s="325" t="s">
        <v>30</v>
      </c>
      <c r="C12" s="326">
        <f>COUNTIFS('Annex-1 DHH 22-24'!$B$5:$B$8,B12,'Annex-1 DHH 22-24'!$S$5:$S$8,"&gt;0")</f>
        <v>0</v>
      </c>
      <c r="D12" s="327">
        <f>SUMIFS('Annex-1 DHH 22-24'!$S$5:$S$8,'Annex-1 DHH 22-24'!$B$5:$B$8,'District Abstract 2026-27'!$B$7:$B$64)</f>
        <v>0</v>
      </c>
      <c r="E12" s="326">
        <f>COUNTIFS('Annex-2-SDH 24-26'!$B$5:$B$6,B12,'Annex-2-SDH 24-26'!$N$5:$N$6,"&gt;0")</f>
        <v>0</v>
      </c>
      <c r="F12" s="327">
        <f>SUMIFS('Annex-2-SDH 24-26'!$N$5:$N$6,'Annex-2-SDH 24-26'!$B$5:$B$6,'District Abstract 2026-27'!$B$7:$B$64)</f>
        <v>0</v>
      </c>
      <c r="G12" s="326">
        <f>COUNTIFS('Annex-3- CHC 22-24'!$B$4:$B$30,B12,'Annex-3- CHC 22-24'!$R$4:$R$30,"&gt;0")</f>
        <v>2</v>
      </c>
      <c r="H12" s="327">
        <f>SUMIFS('Annex-3- CHC 22-24'!$R$4:$R$30,'Annex-3- CHC 22-24'!$B$4:$B$30,'District Abstract 2026-27'!$B$7:$B$64)</f>
        <v>562.44499999999994</v>
      </c>
      <c r="I12" s="326">
        <f>COUNTIFS('Annex-4- CHC 24-26'!$B$5:$B$23,B12,'Annex-4- CHC 24-26'!$O$5:$O$23,"&gt;0")</f>
        <v>0</v>
      </c>
      <c r="J12" s="327">
        <f>SUMIFS('Annex-4- CHC 24-26'!$O$5:$O$23,'Annex-4- CHC 24-26'!$B$5:$B$23,'District Abstract 2026-27'!$B$7:$B$64)</f>
        <v>0</v>
      </c>
      <c r="K12" s="326">
        <f>COUNTIFS('Annex-5-PHC 2022-24'!$B$4:$B$49,B12,'Annex-5-PHC 2022-24'!$Q$4:$Q$49,"&gt;0")</f>
        <v>3</v>
      </c>
      <c r="L12" s="327">
        <f>SUMIFS('Annex-5-PHC 2022-24'!$Q$4:$Q$49,'Annex-5-PHC 2022-24'!$B$4:$B$49,'District Abstract 2026-27'!$B$7:$B$64)</f>
        <v>135.44999999999999</v>
      </c>
      <c r="M12" s="326">
        <f>COUNTIFS('Annex-5-PHC 2022-24'!$B$51:$B$154,B12,'Annex-5-PHC 2022-24'!$Q$51:$Q$154,"&gt;0")</f>
        <v>3</v>
      </c>
      <c r="N12" s="327">
        <f>SUMIFS('Annex-5-PHC 2022-24'!$Q$51:$Q$154,'Annex-5-PHC 2022-24'!$B$51:$B$154,'District Abstract 2026-27'!$B$7:$B$64)</f>
        <v>83.570999999999984</v>
      </c>
      <c r="O12" s="326">
        <f>COUNTIFS('Annex-6-SC 2022-24'!$B$4:$B$324,B12,'Annex-6-SC 2022-24'!$Q$4:$Q$324,"&gt;0")</f>
        <v>0</v>
      </c>
      <c r="P12" s="327">
        <f>SUMIFS('Annex-6-SC 2022-24'!$Q$4:$Q$324,'Annex-6-SC 2022-24'!$B$4:$B$324,'District Abstract 2026-27'!$B$7:$B$64)</f>
        <v>0</v>
      </c>
      <c r="Q12" s="326">
        <f>COUNTIFS('Annex-7-SC 2024-26'!$B$5:$B$413,B12,'Annex-7-SC 2024-26'!$P$5:$P$413,"&gt;0")</f>
        <v>5</v>
      </c>
      <c r="R12" s="327">
        <f>SUMIFS('Annex-7-SC 2024-26'!$P$5:$P$413,'Annex-7-SC 2024-26'!$B$5:$B$413,'District Abstract 2026-27'!$B$7:$B$64)</f>
        <v>50</v>
      </c>
      <c r="S12" s="328">
        <f t="shared" si="0"/>
        <v>831.46599999999989</v>
      </c>
    </row>
    <row r="13" spans="1:19" ht="19.5" customHeight="1">
      <c r="A13" s="329">
        <v>7</v>
      </c>
      <c r="B13" s="325" t="s">
        <v>1831</v>
      </c>
      <c r="C13" s="326">
        <f>COUNTIFS('Annex-1 DHH 22-24'!$B$5:$B$8,B13,'Annex-1 DHH 22-24'!$S$5:$S$8,"&gt;0")</f>
        <v>0</v>
      </c>
      <c r="D13" s="327">
        <f>SUMIFS('Annex-1 DHH 22-24'!$S$5:$S$8,'Annex-1 DHH 22-24'!$B$5:$B$8,'District Abstract 2026-27'!$B$7:$B$64)</f>
        <v>0</v>
      </c>
      <c r="E13" s="326">
        <f>COUNTIFS('Annex-2-SDH 24-26'!$B$5:$B$6,B13,'Annex-2-SDH 24-26'!$N$5:$N$6,"&gt;0")</f>
        <v>0</v>
      </c>
      <c r="F13" s="327">
        <f>SUMIFS('Annex-2-SDH 24-26'!$N$5:$N$6,'Annex-2-SDH 24-26'!$B$5:$B$6,'District Abstract 2026-27'!$B$7:$B$64)</f>
        <v>0</v>
      </c>
      <c r="G13" s="326">
        <f>COUNTIFS('Annex-3- CHC 22-24'!$B$4:$B$30,B13,'Annex-3- CHC 22-24'!$R$4:$R$30,"&gt;0")</f>
        <v>1</v>
      </c>
      <c r="H13" s="327">
        <f>SUMIFS('Annex-3- CHC 22-24'!$R$4:$R$30,'Annex-3- CHC 22-24'!$B$4:$B$30,'District Abstract 2026-27'!$B$7:$B$64)</f>
        <v>487.15100000000001</v>
      </c>
      <c r="I13" s="326">
        <f>COUNTIFS('Annex-4- CHC 24-26'!$B$5:$B$23,B13,'Annex-4- CHC 24-26'!$O$5:$O$23,"&gt;0")</f>
        <v>1</v>
      </c>
      <c r="J13" s="327">
        <f>SUMIFS('Annex-4- CHC 24-26'!$O$5:$O$23,'Annex-4- CHC 24-26'!$B$5:$B$23,'District Abstract 2026-27'!$B$7:$B$64)</f>
        <v>411</v>
      </c>
      <c r="K13" s="326">
        <f>COUNTIFS('Annex-5-PHC 2022-24'!$B$4:$B$49,B13,'Annex-5-PHC 2022-24'!$Q$4:$Q$49,"&gt;0")</f>
        <v>3</v>
      </c>
      <c r="L13" s="327">
        <f>SUMIFS('Annex-5-PHC 2022-24'!$Q$4:$Q$49,'Annex-5-PHC 2022-24'!$B$4:$B$49,'District Abstract 2026-27'!$B$7:$B$64)</f>
        <v>192.14999999999998</v>
      </c>
      <c r="M13" s="326">
        <f>COUNTIFS('Annex-5-PHC 2022-24'!$B$51:$B$154,B13,'Annex-5-PHC 2022-24'!$Q$51:$Q$154,"&gt;0")</f>
        <v>8</v>
      </c>
      <c r="N13" s="327">
        <f>SUMIFS('Annex-5-PHC 2022-24'!$Q$51:$Q$154,'Annex-5-PHC 2022-24'!$B$51:$B$154,'District Abstract 2026-27'!$B$7:$B$64)</f>
        <v>103.19999999999999</v>
      </c>
      <c r="O13" s="326">
        <f>COUNTIFS('Annex-6-SC 2022-24'!$B$4:$B$324,B13,'Annex-6-SC 2022-24'!$Q$4:$Q$324,"&gt;0")</f>
        <v>6</v>
      </c>
      <c r="P13" s="327">
        <f>SUMIFS('Annex-6-SC 2022-24'!$Q$4:$Q$324,'Annex-6-SC 2022-24'!$B$4:$B$324,'District Abstract 2026-27'!$B$7:$B$64)</f>
        <v>53.92</v>
      </c>
      <c r="Q13" s="326">
        <f>COUNTIFS('Annex-7-SC 2024-26'!$B$5:$B$413,B13,'Annex-7-SC 2024-26'!$P$5:$P$413,"&gt;0")</f>
        <v>6</v>
      </c>
      <c r="R13" s="327">
        <f>SUMIFS('Annex-7-SC 2024-26'!$P$5:$P$413,'Annex-7-SC 2024-26'!$B$5:$B$413,'District Abstract 2026-27'!$B$7:$B$64)</f>
        <v>60</v>
      </c>
      <c r="S13" s="328">
        <f t="shared" si="0"/>
        <v>1307.421</v>
      </c>
    </row>
    <row r="14" spans="1:19" ht="19.5" customHeight="1">
      <c r="A14" s="329">
        <v>8</v>
      </c>
      <c r="B14" s="325" t="s">
        <v>1832</v>
      </c>
      <c r="C14" s="326">
        <f>COUNTIFS('Annex-1 DHH 22-24'!$B$5:$B$8,B14,'Annex-1 DHH 22-24'!$S$5:$S$8,"&gt;0")</f>
        <v>0</v>
      </c>
      <c r="D14" s="327">
        <f>SUMIFS('Annex-1 DHH 22-24'!$S$5:$S$8,'Annex-1 DHH 22-24'!$B$5:$B$8,'District Abstract 2026-27'!$B$7:$B$64)</f>
        <v>0</v>
      </c>
      <c r="E14" s="326">
        <f>COUNTIFS('Annex-2-SDH 24-26'!$B$5:$B$6,B14,'Annex-2-SDH 24-26'!$N$5:$N$6,"&gt;0")</f>
        <v>0</v>
      </c>
      <c r="F14" s="327">
        <f>SUMIFS('Annex-2-SDH 24-26'!$N$5:$N$6,'Annex-2-SDH 24-26'!$B$5:$B$6,'District Abstract 2026-27'!$B$7:$B$64)</f>
        <v>0</v>
      </c>
      <c r="G14" s="326">
        <f>COUNTIFS('Annex-3- CHC 22-24'!$B$4:$B$30,B14,'Annex-3- CHC 22-24'!$R$4:$R$30,"&gt;0")</f>
        <v>0</v>
      </c>
      <c r="H14" s="327">
        <f>SUMIFS('Annex-3- CHC 22-24'!$R$4:$R$30,'Annex-3- CHC 22-24'!$B$4:$B$30,'District Abstract 2026-27'!$B$7:$B$64)</f>
        <v>0</v>
      </c>
      <c r="I14" s="326">
        <f>COUNTIFS('Annex-4- CHC 24-26'!$B$5:$B$23,B14,'Annex-4- CHC 24-26'!$O$5:$O$23,"&gt;0")</f>
        <v>0</v>
      </c>
      <c r="J14" s="327">
        <f>SUMIFS('Annex-4- CHC 24-26'!$O$5:$O$23,'Annex-4- CHC 24-26'!$B$5:$B$23,'District Abstract 2026-27'!$B$7:$B$64)</f>
        <v>0</v>
      </c>
      <c r="K14" s="326">
        <f>COUNTIFS('Annex-5-PHC 2022-24'!$B$4:$B$49,B14,'Annex-5-PHC 2022-24'!$Q$4:$Q$49,"&gt;0")</f>
        <v>1</v>
      </c>
      <c r="L14" s="327">
        <f>SUMIFS('Annex-5-PHC 2022-24'!$Q$4:$Q$49,'Annex-5-PHC 2022-24'!$B$4:$B$49,'District Abstract 2026-27'!$B$7:$B$64)</f>
        <v>99.919999999999987</v>
      </c>
      <c r="M14" s="326">
        <f>COUNTIFS('Annex-5-PHC 2022-24'!$B$51:$B$154,B14,'Annex-5-PHC 2022-24'!$Q$51:$Q$154,"&gt;0")</f>
        <v>2</v>
      </c>
      <c r="N14" s="327">
        <f>SUMIFS('Annex-5-PHC 2022-24'!$Q$51:$Q$154,'Annex-5-PHC 2022-24'!$B$51:$B$154,'District Abstract 2026-27'!$B$7:$B$64)</f>
        <v>42.239999999999995</v>
      </c>
      <c r="O14" s="326">
        <f>COUNTIFS('Annex-6-SC 2022-24'!$B$4:$B$324,B14,'Annex-6-SC 2022-24'!$Q$4:$Q$324,"&gt;0")</f>
        <v>0</v>
      </c>
      <c r="P14" s="327">
        <f>SUMIFS('Annex-6-SC 2022-24'!$Q$4:$Q$324,'Annex-6-SC 2022-24'!$B$4:$B$324,'District Abstract 2026-27'!$B$7:$B$64)</f>
        <v>0</v>
      </c>
      <c r="Q14" s="326">
        <f>COUNTIFS('Annex-7-SC 2024-26'!$B$5:$B$413,B14,'Annex-7-SC 2024-26'!$P$5:$P$413,"&gt;0")</f>
        <v>9</v>
      </c>
      <c r="R14" s="327">
        <f>SUMIFS('Annex-7-SC 2024-26'!$P$5:$P$413,'Annex-7-SC 2024-26'!$B$5:$B$413,'District Abstract 2026-27'!$B$7:$B$64)</f>
        <v>90</v>
      </c>
      <c r="S14" s="328">
        <f t="shared" si="0"/>
        <v>232.16</v>
      </c>
    </row>
    <row r="15" spans="1:19" ht="19.5" customHeight="1">
      <c r="A15" s="329">
        <v>9</v>
      </c>
      <c r="B15" s="325" t="s">
        <v>90</v>
      </c>
      <c r="C15" s="326">
        <f>COUNTIFS('Annex-1 DHH 22-24'!$B$5:$B$8,B15,'Annex-1 DHH 22-24'!$S$5:$S$8,"&gt;0")</f>
        <v>0</v>
      </c>
      <c r="D15" s="327">
        <f>SUMIFS('Annex-1 DHH 22-24'!$S$5:$S$8,'Annex-1 DHH 22-24'!$B$5:$B$8,'District Abstract 2026-27'!$B$7:$B$64)</f>
        <v>0</v>
      </c>
      <c r="E15" s="326">
        <f>COUNTIFS('Annex-2-SDH 24-26'!$B$5:$B$6,B15,'Annex-2-SDH 24-26'!$N$5:$N$6,"&gt;0")</f>
        <v>0</v>
      </c>
      <c r="F15" s="327">
        <f>SUMIFS('Annex-2-SDH 24-26'!$N$5:$N$6,'Annex-2-SDH 24-26'!$B$5:$B$6,'District Abstract 2026-27'!$B$7:$B$64)</f>
        <v>0</v>
      </c>
      <c r="G15" s="326">
        <f>COUNTIFS('Annex-3- CHC 22-24'!$B$4:$B$30,B15,'Annex-3- CHC 22-24'!$R$4:$R$30,"&gt;0")</f>
        <v>2</v>
      </c>
      <c r="H15" s="327">
        <f>SUMIFS('Annex-3- CHC 22-24'!$R$4:$R$30,'Annex-3- CHC 22-24'!$B$4:$B$30,'District Abstract 2026-27'!$B$7:$B$64)</f>
        <v>249.7919999999998</v>
      </c>
      <c r="I15" s="326">
        <f>COUNTIFS('Annex-4- CHC 24-26'!$B$5:$B$23,B15,'Annex-4- CHC 24-26'!$O$5:$O$23,"&gt;0")</f>
        <v>0</v>
      </c>
      <c r="J15" s="327">
        <f>SUMIFS('Annex-4- CHC 24-26'!$O$5:$O$23,'Annex-4- CHC 24-26'!$B$5:$B$23,'District Abstract 2026-27'!$B$7:$B$64)</f>
        <v>0</v>
      </c>
      <c r="K15" s="326">
        <f>COUNTIFS('Annex-5-PHC 2022-24'!$B$4:$B$49,B15,'Annex-5-PHC 2022-24'!$Q$4:$Q$49,"&gt;0")</f>
        <v>2</v>
      </c>
      <c r="L15" s="327">
        <f>SUMIFS('Annex-5-PHC 2022-24'!$Q$4:$Q$49,'Annex-5-PHC 2022-24'!$B$4:$B$49,'District Abstract 2026-27'!$B$7:$B$64)</f>
        <v>86.199999999999989</v>
      </c>
      <c r="M15" s="326">
        <f>COUNTIFS('Annex-5-PHC 2022-24'!$B$51:$B$154,B15,'Annex-5-PHC 2022-24'!$Q$51:$Q$154,"&gt;0")</f>
        <v>8</v>
      </c>
      <c r="N15" s="327">
        <f>SUMIFS('Annex-5-PHC 2022-24'!$Q$51:$Q$154,'Annex-5-PHC 2022-24'!$B$51:$B$154,'District Abstract 2026-27'!$B$7:$B$64)</f>
        <v>421.92996199999999</v>
      </c>
      <c r="O15" s="326">
        <f>COUNTIFS('Annex-6-SC 2022-24'!$B$4:$B$324,B15,'Annex-6-SC 2022-24'!$Q$4:$Q$324,"&gt;0")</f>
        <v>29</v>
      </c>
      <c r="P15" s="327">
        <f>SUMIFS('Annex-6-SC 2022-24'!$Q$4:$Q$324,'Annex-6-SC 2022-24'!$B$4:$B$324,'District Abstract 2026-27'!$B$7:$B$64)</f>
        <v>257.33706999999998</v>
      </c>
      <c r="Q15" s="326">
        <f>COUNTIFS('Annex-7-SC 2024-26'!$B$5:$B$413,B15,'Annex-7-SC 2024-26'!$P$5:$P$413,"&gt;0")</f>
        <v>0</v>
      </c>
      <c r="R15" s="327">
        <f>SUMIFS('Annex-7-SC 2024-26'!$P$5:$P$413,'Annex-7-SC 2024-26'!$B$5:$B$413,'District Abstract 2026-27'!$B$7:$B$64)</f>
        <v>0</v>
      </c>
      <c r="S15" s="328">
        <f t="shared" si="0"/>
        <v>1015.2590319999998</v>
      </c>
    </row>
    <row r="16" spans="1:19" ht="19.5" customHeight="1">
      <c r="A16" s="329">
        <v>10</v>
      </c>
      <c r="B16" s="325" t="s">
        <v>33</v>
      </c>
      <c r="C16" s="326">
        <f>COUNTIFS('Annex-1 DHH 22-24'!$B$5:$B$8,B16,'Annex-1 DHH 22-24'!$S$5:$S$8,"&gt;0")</f>
        <v>0</v>
      </c>
      <c r="D16" s="327">
        <f>SUMIFS('Annex-1 DHH 22-24'!$S$5:$S$8,'Annex-1 DHH 22-24'!$B$5:$B$8,'District Abstract 2026-27'!$B$7:$B$64)</f>
        <v>0</v>
      </c>
      <c r="E16" s="326">
        <f>COUNTIFS('Annex-2-SDH 24-26'!$B$5:$B$6,B16,'Annex-2-SDH 24-26'!$N$5:$N$6,"&gt;0")</f>
        <v>0</v>
      </c>
      <c r="F16" s="327">
        <f>SUMIFS('Annex-2-SDH 24-26'!$N$5:$N$6,'Annex-2-SDH 24-26'!$B$5:$B$6,'District Abstract 2026-27'!$B$7:$B$64)</f>
        <v>0</v>
      </c>
      <c r="G16" s="326">
        <f>COUNTIFS('Annex-3- CHC 22-24'!$B$4:$B$30,B16,'Annex-3- CHC 22-24'!$R$4:$R$30,"&gt;0")</f>
        <v>1</v>
      </c>
      <c r="H16" s="327">
        <f>SUMIFS('Annex-3- CHC 22-24'!$R$4:$R$30,'Annex-3- CHC 22-24'!$B$4:$B$30,'District Abstract 2026-27'!$B$7:$B$64)</f>
        <v>117.64499999999998</v>
      </c>
      <c r="I16" s="326">
        <f>COUNTIFS('Annex-4- CHC 24-26'!$B$5:$B$23,B16,'Annex-4- CHC 24-26'!$O$5:$O$23,"&gt;0")</f>
        <v>1</v>
      </c>
      <c r="J16" s="327">
        <f>SUMIFS('Annex-4- CHC 24-26'!$O$5:$O$23,'Annex-4- CHC 24-26'!$B$5:$B$23,'District Abstract 2026-27'!$B$7:$B$64)</f>
        <v>411</v>
      </c>
      <c r="K16" s="326">
        <f>COUNTIFS('Annex-5-PHC 2022-24'!$B$4:$B$49,B16,'Annex-5-PHC 2022-24'!$Q$4:$Q$49,"&gt;0")</f>
        <v>4</v>
      </c>
      <c r="L16" s="327">
        <f>SUMIFS('Annex-5-PHC 2022-24'!$Q$4:$Q$49,'Annex-5-PHC 2022-24'!$B$4:$B$49,'District Abstract 2026-27'!$B$7:$B$64)</f>
        <v>174.51999999999987</v>
      </c>
      <c r="M16" s="326">
        <f>COUNTIFS('Annex-5-PHC 2022-24'!$B$51:$B$154,B16,'Annex-5-PHC 2022-24'!$Q$51:$Q$154,"&gt;0")</f>
        <v>3</v>
      </c>
      <c r="N16" s="327">
        <f>SUMIFS('Annex-5-PHC 2022-24'!$Q$51:$Q$154,'Annex-5-PHC 2022-24'!$B$51:$B$154,'District Abstract 2026-27'!$B$7:$B$64)</f>
        <v>117.38</v>
      </c>
      <c r="O16" s="326">
        <f>COUNTIFS('Annex-6-SC 2022-24'!$B$4:$B$324,B16,'Annex-6-SC 2022-24'!$Q$4:$Q$324,"&gt;0")</f>
        <v>15</v>
      </c>
      <c r="P16" s="327">
        <f>SUMIFS('Annex-6-SC 2022-24'!$Q$4:$Q$324,'Annex-6-SC 2022-24'!$B$4:$B$324,'District Abstract 2026-27'!$B$7:$B$64)</f>
        <v>135</v>
      </c>
      <c r="Q16" s="326">
        <f>COUNTIFS('Annex-7-SC 2024-26'!$B$5:$B$413,B16,'Annex-7-SC 2024-26'!$P$5:$P$413,"&gt;0")</f>
        <v>0</v>
      </c>
      <c r="R16" s="327">
        <f>SUMIFS('Annex-7-SC 2024-26'!$P$5:$P$413,'Annex-7-SC 2024-26'!$B$5:$B$413,'District Abstract 2026-27'!$B$7:$B$64)</f>
        <v>0</v>
      </c>
      <c r="S16" s="328">
        <f t="shared" si="0"/>
        <v>955.54499999999985</v>
      </c>
    </row>
    <row r="17" spans="1:19" ht="19.5" customHeight="1">
      <c r="A17" s="329">
        <v>11</v>
      </c>
      <c r="B17" s="325" t="s">
        <v>35</v>
      </c>
      <c r="C17" s="326">
        <f>COUNTIFS('Annex-1 DHH 22-24'!$B$5:$B$8,B17,'Annex-1 DHH 22-24'!$S$5:$S$8,"&gt;0")</f>
        <v>0</v>
      </c>
      <c r="D17" s="327">
        <f>SUMIFS('Annex-1 DHH 22-24'!$S$5:$S$8,'Annex-1 DHH 22-24'!$B$5:$B$8,'District Abstract 2026-27'!$B$7:$B$64)</f>
        <v>0</v>
      </c>
      <c r="E17" s="326">
        <f>COUNTIFS('Annex-2-SDH 24-26'!$B$5:$B$6,B17,'Annex-2-SDH 24-26'!$N$5:$N$6,"&gt;0")</f>
        <v>0</v>
      </c>
      <c r="F17" s="327">
        <f>SUMIFS('Annex-2-SDH 24-26'!$N$5:$N$6,'Annex-2-SDH 24-26'!$B$5:$B$6,'District Abstract 2026-27'!$B$7:$B$64)</f>
        <v>0</v>
      </c>
      <c r="G17" s="326">
        <f>COUNTIFS('Annex-3- CHC 22-24'!$B$4:$B$30,B17,'Annex-3- CHC 22-24'!$R$4:$R$30,"&gt;0")</f>
        <v>0</v>
      </c>
      <c r="H17" s="327">
        <f>SUMIFS('Annex-3- CHC 22-24'!$R$4:$R$30,'Annex-3- CHC 22-24'!$B$4:$B$30,'District Abstract 2026-27'!$B$7:$B$64)</f>
        <v>0</v>
      </c>
      <c r="I17" s="326">
        <f>COUNTIFS('Annex-4- CHC 24-26'!$B$5:$B$23,B17,'Annex-4- CHC 24-26'!$O$5:$O$23,"&gt;0")</f>
        <v>1</v>
      </c>
      <c r="J17" s="327">
        <f>SUMIFS('Annex-4- CHC 24-26'!$O$5:$O$23,'Annex-4- CHC 24-26'!$B$5:$B$23,'District Abstract 2026-27'!$B$7:$B$64)</f>
        <v>411</v>
      </c>
      <c r="K17" s="326">
        <f>COUNTIFS('Annex-5-PHC 2022-24'!$B$4:$B$49,B17,'Annex-5-PHC 2022-24'!$Q$4:$Q$49,"&gt;0")</f>
        <v>0</v>
      </c>
      <c r="L17" s="327">
        <f>SUMIFS('Annex-5-PHC 2022-24'!$Q$4:$Q$49,'Annex-5-PHC 2022-24'!$B$4:$B$49,'District Abstract 2026-27'!$B$7:$B$64)</f>
        <v>0</v>
      </c>
      <c r="M17" s="326">
        <f>COUNTIFS('Annex-5-PHC 2022-24'!$B$51:$B$154,B17,'Annex-5-PHC 2022-24'!$Q$51:$Q$154,"&gt;0")</f>
        <v>1</v>
      </c>
      <c r="N17" s="327">
        <f>SUMIFS('Annex-5-PHC 2022-24'!$Q$51:$Q$154,'Annex-5-PHC 2022-24'!$B$51:$B$154,'District Abstract 2026-27'!$B$7:$B$64)</f>
        <v>28.491</v>
      </c>
      <c r="O17" s="326">
        <f>COUNTIFS('Annex-6-SC 2022-24'!$B$4:$B$324,B17,'Annex-6-SC 2022-24'!$Q$4:$Q$324,"&gt;0")</f>
        <v>16</v>
      </c>
      <c r="P17" s="327">
        <f>SUMIFS('Annex-6-SC 2022-24'!$Q$4:$Q$324,'Annex-6-SC 2022-24'!$B$4:$B$324,'District Abstract 2026-27'!$B$7:$B$64)</f>
        <v>223.83999999999997</v>
      </c>
      <c r="Q17" s="326">
        <f>COUNTIFS('Annex-7-SC 2024-26'!$B$5:$B$413,B17,'Annex-7-SC 2024-26'!$P$5:$P$413,"&gt;0")</f>
        <v>1</v>
      </c>
      <c r="R17" s="327">
        <f>SUMIFS('Annex-7-SC 2024-26'!$P$5:$P$413,'Annex-7-SC 2024-26'!$B$5:$B$413,'District Abstract 2026-27'!$B$7:$B$64)</f>
        <v>10</v>
      </c>
      <c r="S17" s="328">
        <f t="shared" si="0"/>
        <v>673.3309999999999</v>
      </c>
    </row>
    <row r="18" spans="1:19" ht="19.5" customHeight="1">
      <c r="A18" s="329">
        <v>12</v>
      </c>
      <c r="B18" s="325" t="s">
        <v>250</v>
      </c>
      <c r="C18" s="326">
        <f>COUNTIFS('Annex-1 DHH 22-24'!$B$5:$B$8,B18,'Annex-1 DHH 22-24'!$S$5:$S$8,"&gt;0")</f>
        <v>0</v>
      </c>
      <c r="D18" s="327">
        <f>SUMIFS('Annex-1 DHH 22-24'!$S$5:$S$8,'Annex-1 DHH 22-24'!$B$5:$B$8,'District Abstract 2026-27'!$B$7:$B$64)</f>
        <v>0</v>
      </c>
      <c r="E18" s="326">
        <f>COUNTIFS('Annex-2-SDH 24-26'!$B$5:$B$6,B18,'Annex-2-SDH 24-26'!$N$5:$N$6,"&gt;0")</f>
        <v>0</v>
      </c>
      <c r="F18" s="327">
        <f>SUMIFS('Annex-2-SDH 24-26'!$N$5:$N$6,'Annex-2-SDH 24-26'!$B$5:$B$6,'District Abstract 2026-27'!$B$7:$B$64)</f>
        <v>0</v>
      </c>
      <c r="G18" s="326">
        <f>COUNTIFS('Annex-3- CHC 22-24'!$B$4:$B$30,B18,'Annex-3- CHC 22-24'!$R$4:$R$30,"&gt;0")</f>
        <v>0</v>
      </c>
      <c r="H18" s="327">
        <f>SUMIFS('Annex-3- CHC 22-24'!$R$4:$R$30,'Annex-3- CHC 22-24'!$B$4:$B$30,'District Abstract 2026-27'!$B$7:$B$64)</f>
        <v>0</v>
      </c>
      <c r="I18" s="326">
        <f>COUNTIFS('Annex-4- CHC 24-26'!$B$5:$B$23,B18,'Annex-4- CHC 24-26'!$O$5:$O$23,"&gt;0")</f>
        <v>2</v>
      </c>
      <c r="J18" s="327">
        <f>SUMIFS('Annex-4- CHC 24-26'!$O$5:$O$23,'Annex-4- CHC 24-26'!$B$5:$B$23,'District Abstract 2026-27'!$B$7:$B$64)</f>
        <v>488.18399999999997</v>
      </c>
      <c r="K18" s="326">
        <f>COUNTIFS('Annex-5-PHC 2022-24'!$B$4:$B$49,B18,'Annex-5-PHC 2022-24'!$Q$4:$Q$49,"&gt;0")</f>
        <v>0</v>
      </c>
      <c r="L18" s="327">
        <f>SUMIFS('Annex-5-PHC 2022-24'!$Q$4:$Q$49,'Annex-5-PHC 2022-24'!$B$4:$B$49,'District Abstract 2026-27'!$B$7:$B$64)</f>
        <v>0</v>
      </c>
      <c r="M18" s="326">
        <f>COUNTIFS('Annex-5-PHC 2022-24'!$B$51:$B$154,B18,'Annex-5-PHC 2022-24'!$Q$51:$Q$154,"&gt;0")</f>
        <v>4</v>
      </c>
      <c r="N18" s="327">
        <f>SUMIFS('Annex-5-PHC 2022-24'!$Q$51:$Q$154,'Annex-5-PHC 2022-24'!$B$51:$B$154,'District Abstract 2026-27'!$B$7:$B$64)</f>
        <v>130.23659999999998</v>
      </c>
      <c r="O18" s="326">
        <f>COUNTIFS('Annex-6-SC 2022-24'!$B$4:$B$324,B18,'Annex-6-SC 2022-24'!$Q$4:$Q$324,"&gt;0")</f>
        <v>0</v>
      </c>
      <c r="P18" s="327">
        <f>SUMIFS('Annex-6-SC 2022-24'!$Q$4:$Q$324,'Annex-6-SC 2022-24'!$B$4:$B$324,'District Abstract 2026-27'!$B$7:$B$64)</f>
        <v>0</v>
      </c>
      <c r="Q18" s="326">
        <f>COUNTIFS('Annex-7-SC 2024-26'!$B$5:$B$413,B18,'Annex-7-SC 2024-26'!$P$5:$P$413,"&gt;0")</f>
        <v>18</v>
      </c>
      <c r="R18" s="327">
        <f>SUMIFS('Annex-7-SC 2024-26'!$P$5:$P$413,'Annex-7-SC 2024-26'!$B$5:$B$413,'District Abstract 2026-27'!$B$7:$B$64)</f>
        <v>180</v>
      </c>
      <c r="S18" s="328">
        <f t="shared" si="0"/>
        <v>798.42059999999992</v>
      </c>
    </row>
    <row r="19" spans="1:19" ht="19.5" customHeight="1">
      <c r="A19" s="329">
        <v>13</v>
      </c>
      <c r="B19" s="325" t="s">
        <v>1815</v>
      </c>
      <c r="C19" s="326">
        <f>COUNTIFS('Annex-1 DHH 22-24'!$B$5:$B$8,B19,'Annex-1 DHH 22-24'!$S$5:$S$8,"&gt;0")</f>
        <v>0</v>
      </c>
      <c r="D19" s="327">
        <f>SUMIFS('Annex-1 DHH 22-24'!$S$5:$S$8,'Annex-1 DHH 22-24'!$B$5:$B$8,'District Abstract 2026-27'!$B$7:$B$64)</f>
        <v>0</v>
      </c>
      <c r="E19" s="326">
        <f>COUNTIFS('Annex-2-SDH 24-26'!$B$5:$B$6,B19,'Annex-2-SDH 24-26'!$N$5:$N$6,"&gt;0")</f>
        <v>0</v>
      </c>
      <c r="F19" s="327">
        <f>SUMIFS('Annex-2-SDH 24-26'!$N$5:$N$6,'Annex-2-SDH 24-26'!$B$5:$B$6,'District Abstract 2026-27'!$B$7:$B$64)</f>
        <v>0</v>
      </c>
      <c r="G19" s="326">
        <f>COUNTIFS('Annex-3- CHC 22-24'!$B$4:$B$30,B19,'Annex-3- CHC 22-24'!$R$4:$R$30,"&gt;0")</f>
        <v>0</v>
      </c>
      <c r="H19" s="327">
        <f>SUMIFS('Annex-3- CHC 22-24'!$R$4:$R$30,'Annex-3- CHC 22-24'!$B$4:$B$30,'District Abstract 2026-27'!$B$7:$B$64)</f>
        <v>0</v>
      </c>
      <c r="I19" s="326">
        <f>COUNTIFS('Annex-4- CHC 24-26'!$B$5:$B$23,B19,'Annex-4- CHC 24-26'!$O$5:$O$23,"&gt;0")</f>
        <v>0</v>
      </c>
      <c r="J19" s="327">
        <f>SUMIFS('Annex-4- CHC 24-26'!$O$5:$O$23,'Annex-4- CHC 24-26'!$B$5:$B$23,'District Abstract 2026-27'!$B$7:$B$64)</f>
        <v>0</v>
      </c>
      <c r="K19" s="326">
        <f>COUNTIFS('Annex-5-PHC 2022-24'!$B$4:$B$49,B19,'Annex-5-PHC 2022-24'!$Q$4:$Q$49,"&gt;0")</f>
        <v>0</v>
      </c>
      <c r="L19" s="327">
        <f>SUMIFS('Annex-5-PHC 2022-24'!$Q$4:$Q$49,'Annex-5-PHC 2022-24'!$B$4:$B$49,'District Abstract 2026-27'!$B$7:$B$64)</f>
        <v>0</v>
      </c>
      <c r="M19" s="326">
        <f>COUNTIFS('Annex-5-PHC 2022-24'!$B$51:$B$154,B19,'Annex-5-PHC 2022-24'!$Q$51:$Q$154,"&gt;0")</f>
        <v>0</v>
      </c>
      <c r="N19" s="327">
        <f>SUMIFS('Annex-5-PHC 2022-24'!$Q$51:$Q$154,'Annex-5-PHC 2022-24'!$B$51:$B$154,'District Abstract 2026-27'!$B$7:$B$64)</f>
        <v>0</v>
      </c>
      <c r="O19" s="326">
        <f>COUNTIFS('Annex-6-SC 2022-24'!$B$4:$B$324,B19,'Annex-6-SC 2022-24'!$Q$4:$Q$324,"&gt;0")</f>
        <v>0</v>
      </c>
      <c r="P19" s="327">
        <f>SUMIFS('Annex-6-SC 2022-24'!$Q$4:$Q$324,'Annex-6-SC 2022-24'!$B$4:$B$324,'District Abstract 2026-27'!$B$7:$B$64)</f>
        <v>0</v>
      </c>
      <c r="Q19" s="326">
        <f>COUNTIFS('Annex-7-SC 2024-26'!$B$5:$B$413,B19,'Annex-7-SC 2024-26'!$P$5:$P$413,"&gt;0")</f>
        <v>0</v>
      </c>
      <c r="R19" s="327">
        <f>SUMIFS('Annex-7-SC 2024-26'!$P$5:$P$413,'Annex-7-SC 2024-26'!$B$5:$B$413,'District Abstract 2026-27'!$B$7:$B$64)</f>
        <v>0</v>
      </c>
      <c r="S19" s="328">
        <f t="shared" si="0"/>
        <v>0</v>
      </c>
    </row>
    <row r="20" spans="1:19" ht="19.5" customHeight="1">
      <c r="A20" s="329">
        <v>14</v>
      </c>
      <c r="B20" s="325" t="s">
        <v>260</v>
      </c>
      <c r="C20" s="326">
        <f>COUNTIFS('Annex-1 DHH 22-24'!$B$5:$B$8,B20,'Annex-1 DHH 22-24'!$S$5:$S$8,"&gt;0")</f>
        <v>0</v>
      </c>
      <c r="D20" s="327">
        <f>SUMIFS('Annex-1 DHH 22-24'!$S$5:$S$8,'Annex-1 DHH 22-24'!$B$5:$B$8,'District Abstract 2026-27'!$B$7:$B$64)</f>
        <v>0</v>
      </c>
      <c r="E20" s="326">
        <f>COUNTIFS('Annex-2-SDH 24-26'!$B$5:$B$6,B20,'Annex-2-SDH 24-26'!$N$5:$N$6,"&gt;0")</f>
        <v>0</v>
      </c>
      <c r="F20" s="327">
        <f>SUMIFS('Annex-2-SDH 24-26'!$N$5:$N$6,'Annex-2-SDH 24-26'!$B$5:$B$6,'District Abstract 2026-27'!$B$7:$B$64)</f>
        <v>0</v>
      </c>
      <c r="G20" s="326">
        <f>COUNTIFS('Annex-3- CHC 22-24'!$B$4:$B$30,B20,'Annex-3- CHC 22-24'!$R$4:$R$30,"&gt;0")</f>
        <v>2</v>
      </c>
      <c r="H20" s="327">
        <f>SUMIFS('Annex-3- CHC 22-24'!$R$4:$R$30,'Annex-3- CHC 22-24'!$B$4:$B$30,'District Abstract 2026-27'!$B$7:$B$64)</f>
        <v>830.24199999999996</v>
      </c>
      <c r="I20" s="326">
        <f>COUNTIFS('Annex-4- CHC 24-26'!$B$5:$B$23,B20,'Annex-4- CHC 24-26'!$O$5:$O$23,"&gt;0")</f>
        <v>0</v>
      </c>
      <c r="J20" s="327">
        <f>SUMIFS('Annex-4- CHC 24-26'!$O$5:$O$23,'Annex-4- CHC 24-26'!$B$5:$B$23,'District Abstract 2026-27'!$B$7:$B$64)</f>
        <v>0</v>
      </c>
      <c r="K20" s="326">
        <f>COUNTIFS('Annex-5-PHC 2022-24'!$B$4:$B$49,B20,'Annex-5-PHC 2022-24'!$Q$4:$Q$49,"&gt;0")</f>
        <v>0</v>
      </c>
      <c r="L20" s="327">
        <f>SUMIFS('Annex-5-PHC 2022-24'!$Q$4:$Q$49,'Annex-5-PHC 2022-24'!$B$4:$B$49,'District Abstract 2026-27'!$B$7:$B$64)</f>
        <v>0</v>
      </c>
      <c r="M20" s="326">
        <f>COUNTIFS('Annex-5-PHC 2022-24'!$B$51:$B$154,B20,'Annex-5-PHC 2022-24'!$Q$51:$Q$154,"&gt;0")</f>
        <v>1</v>
      </c>
      <c r="N20" s="327">
        <f>SUMIFS('Annex-5-PHC 2022-24'!$Q$51:$Q$154,'Annex-5-PHC 2022-24'!$B$51:$B$154,'District Abstract 2026-27'!$B$7:$B$64)</f>
        <v>9.891</v>
      </c>
      <c r="O20" s="326">
        <f>COUNTIFS('Annex-6-SC 2022-24'!$B$4:$B$324,B20,'Annex-6-SC 2022-24'!$Q$4:$Q$324,"&gt;0")</f>
        <v>0</v>
      </c>
      <c r="P20" s="327">
        <f>SUMIFS('Annex-6-SC 2022-24'!$Q$4:$Q$324,'Annex-6-SC 2022-24'!$B$4:$B$324,'District Abstract 2026-27'!$B$7:$B$64)</f>
        <v>0</v>
      </c>
      <c r="Q20" s="326">
        <f>COUNTIFS('Annex-7-SC 2024-26'!$B$5:$B$413,B20,'Annex-7-SC 2024-26'!$P$5:$P$413,"&gt;0")</f>
        <v>1</v>
      </c>
      <c r="R20" s="327">
        <f>SUMIFS('Annex-7-SC 2024-26'!$P$5:$P$413,'Annex-7-SC 2024-26'!$B$5:$B$413,'District Abstract 2026-27'!$B$7:$B$64)</f>
        <v>10</v>
      </c>
      <c r="S20" s="328">
        <f t="shared" si="0"/>
        <v>850.13299999999992</v>
      </c>
    </row>
    <row r="21" spans="1:19" ht="19.5" customHeight="1">
      <c r="A21" s="329">
        <v>15</v>
      </c>
      <c r="B21" s="325" t="s">
        <v>1174</v>
      </c>
      <c r="C21" s="326">
        <f>COUNTIFS('Annex-1 DHH 22-24'!$B$5:$B$8,B21,'Annex-1 DHH 22-24'!$S$5:$S$8,"&gt;0")</f>
        <v>0</v>
      </c>
      <c r="D21" s="327">
        <f>SUMIFS('Annex-1 DHH 22-24'!$S$5:$S$8,'Annex-1 DHH 22-24'!$B$5:$B$8,'District Abstract 2026-27'!$B$7:$B$64)</f>
        <v>0</v>
      </c>
      <c r="E21" s="326">
        <f>COUNTIFS('Annex-2-SDH 24-26'!$B$5:$B$6,B21,'Annex-2-SDH 24-26'!$N$5:$N$6,"&gt;0")</f>
        <v>0</v>
      </c>
      <c r="F21" s="327">
        <f>SUMIFS('Annex-2-SDH 24-26'!$N$5:$N$6,'Annex-2-SDH 24-26'!$B$5:$B$6,'District Abstract 2026-27'!$B$7:$B$64)</f>
        <v>0</v>
      </c>
      <c r="G21" s="326">
        <f>COUNTIFS('Annex-3- CHC 22-24'!$B$4:$B$30,B21,'Annex-3- CHC 22-24'!$R$4:$R$30,"&gt;0")</f>
        <v>0</v>
      </c>
      <c r="H21" s="327">
        <f>SUMIFS('Annex-3- CHC 22-24'!$R$4:$R$30,'Annex-3- CHC 22-24'!$B$4:$B$30,'District Abstract 2026-27'!$B$7:$B$64)</f>
        <v>0</v>
      </c>
      <c r="I21" s="326">
        <f>COUNTIFS('Annex-4- CHC 24-26'!$B$5:$B$23,B21,'Annex-4- CHC 24-26'!$O$5:$O$23,"&gt;0")</f>
        <v>2</v>
      </c>
      <c r="J21" s="327">
        <f>SUMIFS('Annex-4- CHC 24-26'!$O$5:$O$23,'Annex-4- CHC 24-26'!$B$5:$B$23,'District Abstract 2026-27'!$B$7:$B$64)</f>
        <v>488.26199999999994</v>
      </c>
      <c r="K21" s="326">
        <f>COUNTIFS('Annex-5-PHC 2022-24'!$B$4:$B$49,B21,'Annex-5-PHC 2022-24'!$Q$4:$Q$49,"&gt;0")</f>
        <v>0</v>
      </c>
      <c r="L21" s="327">
        <f>SUMIFS('Annex-5-PHC 2022-24'!$Q$4:$Q$49,'Annex-5-PHC 2022-24'!$B$4:$B$49,'District Abstract 2026-27'!$B$7:$B$64)</f>
        <v>0</v>
      </c>
      <c r="M21" s="326">
        <f>COUNTIFS('Annex-5-PHC 2022-24'!$B$51:$B$154,B21,'Annex-5-PHC 2022-24'!$Q$51:$Q$154,"&gt;0")</f>
        <v>0</v>
      </c>
      <c r="N21" s="327">
        <f>SUMIFS('Annex-5-PHC 2022-24'!$Q$51:$Q$154,'Annex-5-PHC 2022-24'!$B$51:$B$154,'District Abstract 2026-27'!$B$7:$B$64)</f>
        <v>0</v>
      </c>
      <c r="O21" s="326">
        <f>COUNTIFS('Annex-6-SC 2022-24'!$B$4:$B$324,B21,'Annex-6-SC 2022-24'!$Q$4:$Q$324,"&gt;0")</f>
        <v>0</v>
      </c>
      <c r="P21" s="327">
        <f>SUMIFS('Annex-6-SC 2022-24'!$Q$4:$Q$324,'Annex-6-SC 2022-24'!$B$4:$B$324,'District Abstract 2026-27'!$B$7:$B$64)</f>
        <v>0</v>
      </c>
      <c r="Q21" s="326">
        <f>COUNTIFS('Annex-7-SC 2024-26'!$B$5:$B$413,B21,'Annex-7-SC 2024-26'!$P$5:$P$413,"&gt;0")</f>
        <v>0</v>
      </c>
      <c r="R21" s="327">
        <f>SUMIFS('Annex-7-SC 2024-26'!$P$5:$P$413,'Annex-7-SC 2024-26'!$B$5:$B$413,'District Abstract 2026-27'!$B$7:$B$64)</f>
        <v>0</v>
      </c>
      <c r="S21" s="328">
        <f t="shared" si="0"/>
        <v>488.26199999999994</v>
      </c>
    </row>
    <row r="22" spans="1:19" ht="19.5" customHeight="1">
      <c r="A22" s="329">
        <v>16</v>
      </c>
      <c r="B22" s="325" t="s">
        <v>265</v>
      </c>
      <c r="C22" s="326">
        <f>COUNTIFS('Annex-1 DHH 22-24'!$B$5:$B$8,B22,'Annex-1 DHH 22-24'!$S$5:$S$8,"&gt;0")</f>
        <v>1</v>
      </c>
      <c r="D22" s="327">
        <f>SUMIFS('Annex-1 DHH 22-24'!$S$5:$S$8,'Annex-1 DHH 22-24'!$B$5:$B$8,'District Abstract 2026-27'!$B$7:$B$64)</f>
        <v>35.349999999999994</v>
      </c>
      <c r="E22" s="326">
        <f>COUNTIFS('Annex-2-SDH 24-26'!$B$5:$B$6,B22,'Annex-2-SDH 24-26'!$N$5:$N$6,"&gt;0")</f>
        <v>0</v>
      </c>
      <c r="F22" s="327">
        <f>SUMIFS('Annex-2-SDH 24-26'!$N$5:$N$6,'Annex-2-SDH 24-26'!$B$5:$B$6,'District Abstract 2026-27'!$B$7:$B$64)</f>
        <v>0</v>
      </c>
      <c r="G22" s="326">
        <f>COUNTIFS('Annex-3- CHC 22-24'!$B$4:$B$30,B22,'Annex-3- CHC 22-24'!$R$4:$R$30,"&gt;0")</f>
        <v>0</v>
      </c>
      <c r="H22" s="327">
        <f>SUMIFS('Annex-3- CHC 22-24'!$R$4:$R$30,'Annex-3- CHC 22-24'!$B$4:$B$30,'District Abstract 2026-27'!$B$7:$B$64)</f>
        <v>0</v>
      </c>
      <c r="I22" s="326">
        <f>COUNTIFS('Annex-4- CHC 24-26'!$B$5:$B$23,B22,'Annex-4- CHC 24-26'!$O$5:$O$23,"&gt;0")</f>
        <v>0</v>
      </c>
      <c r="J22" s="327">
        <f>SUMIFS('Annex-4- CHC 24-26'!$O$5:$O$23,'Annex-4- CHC 24-26'!$B$5:$B$23,'District Abstract 2026-27'!$B$7:$B$64)</f>
        <v>0</v>
      </c>
      <c r="K22" s="326">
        <f>COUNTIFS('Annex-5-PHC 2022-24'!$B$4:$B$49,B22,'Annex-5-PHC 2022-24'!$Q$4:$Q$49,"&gt;0")</f>
        <v>0</v>
      </c>
      <c r="L22" s="327">
        <f>SUMIFS('Annex-5-PHC 2022-24'!$Q$4:$Q$49,'Annex-5-PHC 2022-24'!$B$4:$B$49,'District Abstract 2026-27'!$B$7:$B$64)</f>
        <v>0</v>
      </c>
      <c r="M22" s="326">
        <f>COUNTIFS('Annex-5-PHC 2022-24'!$B$51:$B$154,B22,'Annex-5-PHC 2022-24'!$Q$51:$Q$154,"&gt;0")</f>
        <v>8</v>
      </c>
      <c r="N22" s="327">
        <f>SUMIFS('Annex-5-PHC 2022-24'!$Q$51:$Q$154,'Annex-5-PHC 2022-24'!$B$51:$B$154,'District Abstract 2026-27'!$B$7:$B$64)</f>
        <v>200.82000000000002</v>
      </c>
      <c r="O22" s="326">
        <f>COUNTIFS('Annex-6-SC 2022-24'!$B$4:$B$324,B22,'Annex-6-SC 2022-24'!$Q$4:$Q$324,"&gt;0")</f>
        <v>0</v>
      </c>
      <c r="P22" s="327">
        <f>SUMIFS('Annex-6-SC 2022-24'!$Q$4:$Q$324,'Annex-6-SC 2022-24'!$B$4:$B$324,'District Abstract 2026-27'!$B$7:$B$64)</f>
        <v>0</v>
      </c>
      <c r="Q22" s="326">
        <f>COUNTIFS('Annex-7-SC 2024-26'!$B$5:$B$413,B22,'Annex-7-SC 2024-26'!$P$5:$P$413,"&gt;0")</f>
        <v>0</v>
      </c>
      <c r="R22" s="327">
        <f>SUMIFS('Annex-7-SC 2024-26'!$P$5:$P$413,'Annex-7-SC 2024-26'!$B$5:$B$413,'District Abstract 2026-27'!$B$7:$B$64)</f>
        <v>0</v>
      </c>
      <c r="S22" s="328">
        <f t="shared" si="0"/>
        <v>236.17000000000002</v>
      </c>
    </row>
    <row r="23" spans="1:19" ht="19.5" customHeight="1">
      <c r="A23" s="329">
        <v>17</v>
      </c>
      <c r="B23" s="325" t="s">
        <v>1833</v>
      </c>
      <c r="C23" s="326">
        <f>COUNTIFS('Annex-1 DHH 22-24'!$B$5:$B$8,B23,'Annex-1 DHH 22-24'!$S$5:$S$8,"&gt;0")</f>
        <v>0</v>
      </c>
      <c r="D23" s="327">
        <f>SUMIFS('Annex-1 DHH 22-24'!$S$5:$S$8,'Annex-1 DHH 22-24'!$B$5:$B$8,'District Abstract 2026-27'!$B$7:$B$64)</f>
        <v>0</v>
      </c>
      <c r="E23" s="326">
        <f>COUNTIFS('Annex-2-SDH 24-26'!$B$5:$B$6,B23,'Annex-2-SDH 24-26'!$N$5:$N$6,"&gt;0")</f>
        <v>0</v>
      </c>
      <c r="F23" s="327">
        <f>SUMIFS('Annex-2-SDH 24-26'!$N$5:$N$6,'Annex-2-SDH 24-26'!$B$5:$B$6,'District Abstract 2026-27'!$B$7:$B$64)</f>
        <v>0</v>
      </c>
      <c r="G23" s="326">
        <f>COUNTIFS('Annex-3- CHC 22-24'!$B$4:$B$30,B23,'Annex-3- CHC 22-24'!$R$4:$R$30,"&gt;0")</f>
        <v>0</v>
      </c>
      <c r="H23" s="327">
        <f>SUMIFS('Annex-3- CHC 22-24'!$R$4:$R$30,'Annex-3- CHC 22-24'!$B$4:$B$30,'District Abstract 2026-27'!$B$7:$B$64)</f>
        <v>0</v>
      </c>
      <c r="I23" s="326">
        <f>COUNTIFS('Annex-4- CHC 24-26'!$B$5:$B$23,B23,'Annex-4- CHC 24-26'!$O$5:$O$23,"&gt;0")</f>
        <v>0</v>
      </c>
      <c r="J23" s="327">
        <f>SUMIFS('Annex-4- CHC 24-26'!$O$5:$O$23,'Annex-4- CHC 24-26'!$B$5:$B$23,'District Abstract 2026-27'!$B$7:$B$64)</f>
        <v>0</v>
      </c>
      <c r="K23" s="326">
        <f>COUNTIFS('Annex-5-PHC 2022-24'!$B$4:$B$49,B23,'Annex-5-PHC 2022-24'!$Q$4:$Q$49,"&gt;0")</f>
        <v>4</v>
      </c>
      <c r="L23" s="327">
        <f>SUMIFS('Annex-5-PHC 2022-24'!$Q$4:$Q$49,'Annex-5-PHC 2022-24'!$B$4:$B$49,'District Abstract 2026-27'!$B$7:$B$64)</f>
        <v>39.180000000000007</v>
      </c>
      <c r="M23" s="326">
        <f>COUNTIFS('Annex-5-PHC 2022-24'!$B$51:$B$154,B23,'Annex-5-PHC 2022-24'!$Q$51:$Q$154,"&gt;0")</f>
        <v>6</v>
      </c>
      <c r="N23" s="327">
        <f>SUMIFS('Annex-5-PHC 2022-24'!$Q$51:$Q$154,'Annex-5-PHC 2022-24'!$B$51:$B$154,'District Abstract 2026-27'!$B$7:$B$64)</f>
        <v>89.41200000000002</v>
      </c>
      <c r="O23" s="326">
        <f>COUNTIFS('Annex-6-SC 2022-24'!$B$4:$B$324,B23,'Annex-6-SC 2022-24'!$Q$4:$Q$324,"&gt;0")</f>
        <v>6</v>
      </c>
      <c r="P23" s="327">
        <f>SUMIFS('Annex-6-SC 2022-24'!$Q$4:$Q$324,'Annex-6-SC 2022-24'!$B$4:$B$324,'District Abstract 2026-27'!$B$7:$B$64)</f>
        <v>7.8999999999999986</v>
      </c>
      <c r="Q23" s="326">
        <f>COUNTIFS('Annex-7-SC 2024-26'!$B$5:$B$413,B23,'Annex-7-SC 2024-26'!$P$5:$P$413,"&gt;0")</f>
        <v>0</v>
      </c>
      <c r="R23" s="327">
        <f>SUMIFS('Annex-7-SC 2024-26'!$P$5:$P$413,'Annex-7-SC 2024-26'!$B$5:$B$413,'District Abstract 2026-27'!$B$7:$B$64)</f>
        <v>0</v>
      </c>
      <c r="S23" s="328">
        <f t="shared" si="0"/>
        <v>136.49200000000002</v>
      </c>
    </row>
    <row r="24" spans="1:19" ht="19.5" customHeight="1">
      <c r="A24" s="329">
        <v>18</v>
      </c>
      <c r="B24" s="325" t="s">
        <v>1834</v>
      </c>
      <c r="C24" s="326">
        <f>COUNTIFS('Annex-1 DHH 22-24'!$B$5:$B$8,B24,'Annex-1 DHH 22-24'!$S$5:$S$8,"&gt;0")</f>
        <v>0</v>
      </c>
      <c r="D24" s="327">
        <f>SUMIFS('Annex-1 DHH 22-24'!$S$5:$S$8,'Annex-1 DHH 22-24'!$B$5:$B$8,'District Abstract 2026-27'!$B$7:$B$64)</f>
        <v>0</v>
      </c>
      <c r="E24" s="326">
        <f>COUNTIFS('Annex-2-SDH 24-26'!$B$5:$B$6,B24,'Annex-2-SDH 24-26'!$N$5:$N$6,"&gt;0")</f>
        <v>0</v>
      </c>
      <c r="F24" s="327">
        <f>SUMIFS('Annex-2-SDH 24-26'!$N$5:$N$6,'Annex-2-SDH 24-26'!$B$5:$B$6,'District Abstract 2026-27'!$B$7:$B$64)</f>
        <v>0</v>
      </c>
      <c r="G24" s="326">
        <f>COUNTIFS('Annex-3- CHC 22-24'!$B$4:$B$30,B24,'Annex-3- CHC 22-24'!$R$4:$R$30,"&gt;0")</f>
        <v>0</v>
      </c>
      <c r="H24" s="327">
        <f>SUMIFS('Annex-3- CHC 22-24'!$R$4:$R$30,'Annex-3- CHC 22-24'!$B$4:$B$30,'District Abstract 2026-27'!$B$7:$B$64)</f>
        <v>0</v>
      </c>
      <c r="I24" s="326">
        <f>COUNTIFS('Annex-4- CHC 24-26'!$B$5:$B$23,B24,'Annex-4- CHC 24-26'!$O$5:$O$23,"&gt;0")</f>
        <v>1</v>
      </c>
      <c r="J24" s="327">
        <f>SUMIFS('Annex-4- CHC 24-26'!$O$5:$O$23,'Annex-4- CHC 24-26'!$B$5:$B$23,'District Abstract 2026-27'!$B$7:$B$64)</f>
        <v>243.285</v>
      </c>
      <c r="K24" s="326">
        <f>COUNTIFS('Annex-5-PHC 2022-24'!$B$4:$B$49,B24,'Annex-5-PHC 2022-24'!$Q$4:$Q$49,"&gt;0")</f>
        <v>0</v>
      </c>
      <c r="L24" s="327">
        <f>SUMIFS('Annex-5-PHC 2022-24'!$Q$4:$Q$49,'Annex-5-PHC 2022-24'!$B$4:$B$49,'District Abstract 2026-27'!$B$7:$B$64)</f>
        <v>0</v>
      </c>
      <c r="M24" s="326">
        <f>COUNTIFS('Annex-5-PHC 2022-24'!$B$51:$B$154,B24,'Annex-5-PHC 2022-24'!$Q$51:$Q$154,"&gt;0")</f>
        <v>0</v>
      </c>
      <c r="N24" s="327">
        <f>SUMIFS('Annex-5-PHC 2022-24'!$Q$51:$Q$154,'Annex-5-PHC 2022-24'!$B$51:$B$154,'District Abstract 2026-27'!$B$7:$B$64)</f>
        <v>0</v>
      </c>
      <c r="O24" s="326">
        <f>COUNTIFS('Annex-6-SC 2022-24'!$B$4:$B$324,B24,'Annex-6-SC 2022-24'!$Q$4:$Q$324,"&gt;0")</f>
        <v>1</v>
      </c>
      <c r="P24" s="327">
        <f>SUMIFS('Annex-6-SC 2022-24'!$Q$4:$Q$324,'Annex-6-SC 2022-24'!$B$4:$B$324,'District Abstract 2026-27'!$B$7:$B$64)</f>
        <v>4</v>
      </c>
      <c r="Q24" s="326">
        <f>COUNTIFS('Annex-7-SC 2024-26'!$B$5:$B$413,B24,'Annex-7-SC 2024-26'!$P$5:$P$413,"&gt;0")</f>
        <v>20</v>
      </c>
      <c r="R24" s="327">
        <f>SUMIFS('Annex-7-SC 2024-26'!$P$5:$P$413,'Annex-7-SC 2024-26'!$B$5:$B$413,'District Abstract 2026-27'!$B$7:$B$64)</f>
        <v>200</v>
      </c>
      <c r="S24" s="328">
        <f t="shared" si="0"/>
        <v>447.28499999999997</v>
      </c>
    </row>
    <row r="25" spans="1:19" ht="19.5" customHeight="1">
      <c r="A25" s="329">
        <v>19</v>
      </c>
      <c r="B25" s="325" t="s">
        <v>1835</v>
      </c>
      <c r="C25" s="326">
        <f>COUNTIFS('Annex-1 DHH 22-24'!$B$5:$B$8,B25,'Annex-1 DHH 22-24'!$S$5:$S$8,"&gt;0")</f>
        <v>1</v>
      </c>
      <c r="D25" s="327">
        <f>SUMIFS('Annex-1 DHH 22-24'!$S$5:$S$8,'Annex-1 DHH 22-24'!$B$5:$B$8,'District Abstract 2026-27'!$B$7:$B$64)</f>
        <v>10</v>
      </c>
      <c r="E25" s="326">
        <f>COUNTIFS('Annex-2-SDH 24-26'!$B$5:$B$6,B25,'Annex-2-SDH 24-26'!$N$5:$N$6,"&gt;0")</f>
        <v>0</v>
      </c>
      <c r="F25" s="327">
        <f>SUMIFS('Annex-2-SDH 24-26'!$N$5:$N$6,'Annex-2-SDH 24-26'!$B$5:$B$6,'District Abstract 2026-27'!$B$7:$B$64)</f>
        <v>0</v>
      </c>
      <c r="G25" s="326">
        <f>COUNTIFS('Annex-3- CHC 22-24'!$B$4:$B$30,B25,'Annex-3- CHC 22-24'!$R$4:$R$30,"&gt;0")</f>
        <v>3</v>
      </c>
      <c r="H25" s="327">
        <f>SUMIFS('Annex-3- CHC 22-24'!$R$4:$R$30,'Annex-3- CHC 22-24'!$B$4:$B$30,'District Abstract 2026-27'!$B$7:$B$64)</f>
        <v>406.08000000000004</v>
      </c>
      <c r="I25" s="326">
        <f>COUNTIFS('Annex-4- CHC 24-26'!$B$5:$B$23,B25,'Annex-4- CHC 24-26'!$O$5:$O$23,"&gt;0")</f>
        <v>0</v>
      </c>
      <c r="J25" s="327">
        <f>SUMIFS('Annex-4- CHC 24-26'!$O$5:$O$23,'Annex-4- CHC 24-26'!$B$5:$B$23,'District Abstract 2026-27'!$B$7:$B$64)</f>
        <v>0</v>
      </c>
      <c r="K25" s="326">
        <f>COUNTIFS('Annex-5-PHC 2022-24'!$B$4:$B$49,B25,'Annex-5-PHC 2022-24'!$Q$4:$Q$49,"&gt;0")</f>
        <v>1</v>
      </c>
      <c r="L25" s="327">
        <f>SUMIFS('Annex-5-PHC 2022-24'!$Q$4:$Q$49,'Annex-5-PHC 2022-24'!$B$4:$B$49,'District Abstract 2026-27'!$B$7:$B$64)</f>
        <v>86.02000000000001</v>
      </c>
      <c r="M25" s="326">
        <f>COUNTIFS('Annex-5-PHC 2022-24'!$B$51:$B$154,B25,'Annex-5-PHC 2022-24'!$Q$51:$Q$154,"&gt;0")</f>
        <v>1</v>
      </c>
      <c r="N25" s="327">
        <f>SUMIFS('Annex-5-PHC 2022-24'!$Q$51:$Q$154,'Annex-5-PHC 2022-24'!$B$51:$B$154,'District Abstract 2026-27'!$B$7:$B$64)</f>
        <v>54</v>
      </c>
      <c r="O25" s="326">
        <f>COUNTIFS('Annex-6-SC 2022-24'!$B$4:$B$324,B25,'Annex-6-SC 2022-24'!$Q$4:$Q$324,"&gt;0")</f>
        <v>10</v>
      </c>
      <c r="P25" s="327">
        <f>SUMIFS('Annex-6-SC 2022-24'!$Q$4:$Q$324,'Annex-6-SC 2022-24'!$B$4:$B$324,'District Abstract 2026-27'!$B$7:$B$64)</f>
        <v>39.340000000000018</v>
      </c>
      <c r="Q25" s="326">
        <f>COUNTIFS('Annex-7-SC 2024-26'!$B$5:$B$413,B25,'Annex-7-SC 2024-26'!$P$5:$P$413,"&gt;0")</f>
        <v>17</v>
      </c>
      <c r="R25" s="327">
        <f>SUMIFS('Annex-7-SC 2024-26'!$P$5:$P$413,'Annex-7-SC 2024-26'!$B$5:$B$413,'District Abstract 2026-27'!$B$7:$B$64)</f>
        <v>170</v>
      </c>
      <c r="S25" s="328">
        <f t="shared" si="0"/>
        <v>765.44</v>
      </c>
    </row>
    <row r="26" spans="1:19" ht="19.5" customHeight="1">
      <c r="A26" s="329">
        <v>20</v>
      </c>
      <c r="B26" s="325" t="s">
        <v>19</v>
      </c>
      <c r="C26" s="326">
        <f>COUNTIFS('Annex-1 DHH 22-24'!$B$5:$B$8,B26,'Annex-1 DHH 22-24'!$S$5:$S$8,"&gt;0")</f>
        <v>0</v>
      </c>
      <c r="D26" s="327">
        <f>SUMIFS('Annex-1 DHH 22-24'!$S$5:$S$8,'Annex-1 DHH 22-24'!$B$5:$B$8,'District Abstract 2026-27'!$B$7:$B$64)</f>
        <v>0</v>
      </c>
      <c r="E26" s="326">
        <f>COUNTIFS('Annex-2-SDH 24-26'!$B$5:$B$6,B26,'Annex-2-SDH 24-26'!$N$5:$N$6,"&gt;0")</f>
        <v>0</v>
      </c>
      <c r="F26" s="327">
        <f>SUMIFS('Annex-2-SDH 24-26'!$N$5:$N$6,'Annex-2-SDH 24-26'!$B$5:$B$6,'District Abstract 2026-27'!$B$7:$B$64)</f>
        <v>0</v>
      </c>
      <c r="G26" s="326">
        <f>COUNTIFS('Annex-3- CHC 22-24'!$B$4:$B$30,B26,'Annex-3- CHC 22-24'!$R$4:$R$30,"&gt;0")</f>
        <v>0</v>
      </c>
      <c r="H26" s="327">
        <f>SUMIFS('Annex-3- CHC 22-24'!$R$4:$R$30,'Annex-3- CHC 22-24'!$B$4:$B$30,'District Abstract 2026-27'!$B$7:$B$64)</f>
        <v>0</v>
      </c>
      <c r="I26" s="326">
        <f>COUNTIFS('Annex-4- CHC 24-26'!$B$5:$B$23,B26,'Annex-4- CHC 24-26'!$O$5:$O$23,"&gt;0")</f>
        <v>1</v>
      </c>
      <c r="J26" s="327">
        <f>SUMIFS('Annex-4- CHC 24-26'!$O$5:$O$23,'Annex-4- CHC 24-26'!$B$5:$B$23,'District Abstract 2026-27'!$B$7:$B$64)</f>
        <v>411</v>
      </c>
      <c r="K26" s="326">
        <f>COUNTIFS('Annex-5-PHC 2022-24'!$B$4:$B$49,B26,'Annex-5-PHC 2022-24'!$Q$4:$Q$49,"&gt;0")</f>
        <v>0</v>
      </c>
      <c r="L26" s="327">
        <f>SUMIFS('Annex-5-PHC 2022-24'!$Q$4:$Q$49,'Annex-5-PHC 2022-24'!$B$4:$B$49,'District Abstract 2026-27'!$B$7:$B$64)</f>
        <v>0</v>
      </c>
      <c r="M26" s="326">
        <f>COUNTIFS('Annex-5-PHC 2022-24'!$B$51:$B$154,B26,'Annex-5-PHC 2022-24'!$Q$51:$Q$154,"&gt;0")</f>
        <v>0</v>
      </c>
      <c r="N26" s="327">
        <f>SUMIFS('Annex-5-PHC 2022-24'!$Q$51:$Q$154,'Annex-5-PHC 2022-24'!$B$51:$B$154,'District Abstract 2026-27'!$B$7:$B$64)</f>
        <v>0</v>
      </c>
      <c r="O26" s="326">
        <f>COUNTIFS('Annex-6-SC 2022-24'!$B$4:$B$324,B26,'Annex-6-SC 2022-24'!$Q$4:$Q$324,"&gt;0")</f>
        <v>34</v>
      </c>
      <c r="P26" s="327">
        <f>SUMIFS('Annex-6-SC 2022-24'!$Q$4:$Q$324,'Annex-6-SC 2022-24'!$B$4:$B$324,'District Abstract 2026-27'!$B$7:$B$64)</f>
        <v>306</v>
      </c>
      <c r="Q26" s="326">
        <f>COUNTIFS('Annex-7-SC 2024-26'!$B$5:$B$413,B26,'Annex-7-SC 2024-26'!$P$5:$P$413,"&gt;0")</f>
        <v>5</v>
      </c>
      <c r="R26" s="327">
        <f>SUMIFS('Annex-7-SC 2024-26'!$P$5:$P$413,'Annex-7-SC 2024-26'!$B$5:$B$413,'District Abstract 2026-27'!$B$7:$B$64)</f>
        <v>50</v>
      </c>
      <c r="S26" s="328">
        <f t="shared" si="0"/>
        <v>767</v>
      </c>
    </row>
    <row r="27" spans="1:19" ht="19.5" customHeight="1">
      <c r="A27" s="329">
        <v>21</v>
      </c>
      <c r="B27" s="325" t="s">
        <v>117</v>
      </c>
      <c r="C27" s="326">
        <f>COUNTIFS('Annex-1 DHH 22-24'!$B$5:$B$8,B27,'Annex-1 DHH 22-24'!$S$5:$S$8,"&gt;0")</f>
        <v>0</v>
      </c>
      <c r="D27" s="327">
        <f>SUMIFS('Annex-1 DHH 22-24'!$S$5:$S$8,'Annex-1 DHH 22-24'!$B$5:$B$8,'District Abstract 2026-27'!$B$7:$B$64)</f>
        <v>0</v>
      </c>
      <c r="E27" s="326">
        <f>COUNTIFS('Annex-2-SDH 24-26'!$B$5:$B$6,B27,'Annex-2-SDH 24-26'!$N$5:$N$6,"&gt;0")</f>
        <v>0</v>
      </c>
      <c r="F27" s="327">
        <f>SUMIFS('Annex-2-SDH 24-26'!$N$5:$N$6,'Annex-2-SDH 24-26'!$B$5:$B$6,'District Abstract 2026-27'!$B$7:$B$64)</f>
        <v>0</v>
      </c>
      <c r="G27" s="326">
        <f>COUNTIFS('Annex-3- CHC 22-24'!$B$4:$B$30,B27,'Annex-3- CHC 22-24'!$R$4:$R$30,"&gt;0")</f>
        <v>1</v>
      </c>
      <c r="H27" s="327">
        <f>SUMIFS('Annex-3- CHC 22-24'!$R$4:$R$30,'Annex-3- CHC 22-24'!$B$4:$B$30,'District Abstract 2026-27'!$B$7:$B$64)</f>
        <v>153.01300000000009</v>
      </c>
      <c r="I27" s="326">
        <f>COUNTIFS('Annex-4- CHC 24-26'!$B$5:$B$23,B27,'Annex-4- CHC 24-26'!$O$5:$O$23,"&gt;0")</f>
        <v>1</v>
      </c>
      <c r="J27" s="327">
        <f>SUMIFS('Annex-4- CHC 24-26'!$O$5:$O$23,'Annex-4- CHC 24-26'!$B$5:$B$23,'District Abstract 2026-27'!$B$7:$B$64)</f>
        <v>244.2</v>
      </c>
      <c r="K27" s="326">
        <f>COUNTIFS('Annex-5-PHC 2022-24'!$B$4:$B$49,B27,'Annex-5-PHC 2022-24'!$Q$4:$Q$49,"&gt;0")</f>
        <v>3</v>
      </c>
      <c r="L27" s="327">
        <f>SUMIFS('Annex-5-PHC 2022-24'!$Q$4:$Q$49,'Annex-5-PHC 2022-24'!$B$4:$B$49,'District Abstract 2026-27'!$B$7:$B$64)</f>
        <v>115.02799999999996</v>
      </c>
      <c r="M27" s="326">
        <f>COUNTIFS('Annex-5-PHC 2022-24'!$B$51:$B$154,B27,'Annex-5-PHC 2022-24'!$Q$51:$Q$154,"&gt;0")</f>
        <v>4</v>
      </c>
      <c r="N27" s="327">
        <f>SUMIFS('Annex-5-PHC 2022-24'!$Q$51:$Q$154,'Annex-5-PHC 2022-24'!$B$51:$B$154,'District Abstract 2026-27'!$B$7:$B$64)</f>
        <v>154</v>
      </c>
      <c r="O27" s="326">
        <f>COUNTIFS('Annex-6-SC 2022-24'!$B$4:$B$324,B27,'Annex-6-SC 2022-24'!$Q$4:$Q$324,"&gt;0")</f>
        <v>0</v>
      </c>
      <c r="P27" s="327">
        <f>SUMIFS('Annex-6-SC 2022-24'!$Q$4:$Q$324,'Annex-6-SC 2022-24'!$B$4:$B$324,'District Abstract 2026-27'!$B$7:$B$64)</f>
        <v>0</v>
      </c>
      <c r="Q27" s="326">
        <f>COUNTIFS('Annex-7-SC 2024-26'!$B$5:$B$413,B27,'Annex-7-SC 2024-26'!$P$5:$P$413,"&gt;0")</f>
        <v>19</v>
      </c>
      <c r="R27" s="327">
        <f>SUMIFS('Annex-7-SC 2024-26'!$P$5:$P$413,'Annex-7-SC 2024-26'!$B$5:$B$413,'District Abstract 2026-27'!$B$7:$B$64)</f>
        <v>190</v>
      </c>
      <c r="S27" s="328">
        <f t="shared" si="0"/>
        <v>856.24099999999999</v>
      </c>
    </row>
    <row r="28" spans="1:19" ht="19.5" customHeight="1">
      <c r="A28" s="329">
        <v>22</v>
      </c>
      <c r="B28" s="325" t="s">
        <v>123</v>
      </c>
      <c r="C28" s="326">
        <f>COUNTIFS('Annex-1 DHH 22-24'!$B$5:$B$8,B28,'Annex-1 DHH 22-24'!$S$5:$S$8,"&gt;0")</f>
        <v>0</v>
      </c>
      <c r="D28" s="327">
        <f>SUMIFS('Annex-1 DHH 22-24'!$S$5:$S$8,'Annex-1 DHH 22-24'!$B$5:$B$8,'District Abstract 2026-27'!$B$7:$B$64)</f>
        <v>0</v>
      </c>
      <c r="E28" s="326">
        <f>COUNTIFS('Annex-2-SDH 24-26'!$B$5:$B$6,B28,'Annex-2-SDH 24-26'!$N$5:$N$6,"&gt;0")</f>
        <v>1</v>
      </c>
      <c r="F28" s="327">
        <f>SUMIFS('Annex-2-SDH 24-26'!$N$5:$N$6,'Annex-2-SDH 24-26'!$B$5:$B$6,'District Abstract 2026-27'!$B$7:$B$64)</f>
        <v>1048</v>
      </c>
      <c r="G28" s="326">
        <f>COUNTIFS('Annex-3- CHC 22-24'!$B$4:$B$30,B28,'Annex-3- CHC 22-24'!$R$4:$R$30,"&gt;0")</f>
        <v>3</v>
      </c>
      <c r="H28" s="327">
        <f>SUMIFS('Annex-3- CHC 22-24'!$R$4:$R$30,'Annex-3- CHC 22-24'!$B$4:$B$30,'District Abstract 2026-27'!$B$7:$B$64)</f>
        <v>205.14899999999977</v>
      </c>
      <c r="I28" s="326">
        <f>COUNTIFS('Annex-4- CHC 24-26'!$B$5:$B$23,B28,'Annex-4- CHC 24-26'!$O$5:$O$23,"&gt;0")</f>
        <v>1</v>
      </c>
      <c r="J28" s="327">
        <f>SUMIFS('Annex-4- CHC 24-26'!$O$5:$O$23,'Annex-4- CHC 24-26'!$B$5:$B$23,'District Abstract 2026-27'!$B$7:$B$64)</f>
        <v>206.37119999999999</v>
      </c>
      <c r="K28" s="326">
        <f>COUNTIFS('Annex-5-PHC 2022-24'!$B$4:$B$49,B28,'Annex-5-PHC 2022-24'!$Q$4:$Q$49,"&gt;0")</f>
        <v>3</v>
      </c>
      <c r="L28" s="327">
        <f>SUMIFS('Annex-5-PHC 2022-24'!$Q$4:$Q$49,'Annex-5-PHC 2022-24'!$B$4:$B$49,'District Abstract 2026-27'!$B$7:$B$64)</f>
        <v>79.41</v>
      </c>
      <c r="M28" s="326">
        <f>COUNTIFS('Annex-5-PHC 2022-24'!$B$51:$B$154,B28,'Annex-5-PHC 2022-24'!$Q$51:$Q$154,"&gt;0")</f>
        <v>3</v>
      </c>
      <c r="N28" s="327">
        <f>SUMIFS('Annex-5-PHC 2022-24'!$Q$51:$Q$154,'Annex-5-PHC 2022-24'!$B$51:$B$154,'District Abstract 2026-27'!$B$7:$B$64)</f>
        <v>27</v>
      </c>
      <c r="O28" s="326">
        <f>COUNTIFS('Annex-6-SC 2022-24'!$B$4:$B$324,B28,'Annex-6-SC 2022-24'!$Q$4:$Q$324,"&gt;0")</f>
        <v>91</v>
      </c>
      <c r="P28" s="327">
        <f>SUMIFS('Annex-6-SC 2022-24'!$Q$4:$Q$324,'Annex-6-SC 2022-24'!$B$4:$B$324,'District Abstract 2026-27'!$B$7:$B$64)</f>
        <v>369.98</v>
      </c>
      <c r="Q28" s="326">
        <f>COUNTIFS('Annex-7-SC 2024-26'!$B$5:$B$413,B28,'Annex-7-SC 2024-26'!$P$5:$P$413,"&gt;0")</f>
        <v>8</v>
      </c>
      <c r="R28" s="327">
        <f>SUMIFS('Annex-7-SC 2024-26'!$P$5:$P$413,'Annex-7-SC 2024-26'!$B$5:$B$413,'District Abstract 2026-27'!$B$7:$B$64)</f>
        <v>80</v>
      </c>
      <c r="S28" s="328">
        <f t="shared" si="0"/>
        <v>2015.9101999999998</v>
      </c>
    </row>
    <row r="29" spans="1:19" ht="19.5" customHeight="1">
      <c r="A29" s="329">
        <v>23</v>
      </c>
      <c r="B29" s="325" t="s">
        <v>1836</v>
      </c>
      <c r="C29" s="326">
        <f>COUNTIFS('Annex-1 DHH 22-24'!$B$5:$B$8,B29,'Annex-1 DHH 22-24'!$S$5:$S$8,"&gt;0")</f>
        <v>0</v>
      </c>
      <c r="D29" s="327">
        <f>SUMIFS('Annex-1 DHH 22-24'!$S$5:$S$8,'Annex-1 DHH 22-24'!$B$5:$B$8,'District Abstract 2026-27'!$B$7:$B$64)</f>
        <v>0</v>
      </c>
      <c r="E29" s="326">
        <f>COUNTIFS('Annex-2-SDH 24-26'!$B$5:$B$6,B29,'Annex-2-SDH 24-26'!$N$5:$N$6,"&gt;0")</f>
        <v>0</v>
      </c>
      <c r="F29" s="327">
        <f>SUMIFS('Annex-2-SDH 24-26'!$N$5:$N$6,'Annex-2-SDH 24-26'!$B$5:$B$6,'District Abstract 2026-27'!$B$7:$B$64)</f>
        <v>0</v>
      </c>
      <c r="G29" s="326">
        <f>COUNTIFS('Annex-3- CHC 22-24'!$B$4:$B$30,B29,'Annex-3- CHC 22-24'!$R$4:$R$30,"&gt;0")</f>
        <v>1</v>
      </c>
      <c r="H29" s="327">
        <f>SUMIFS('Annex-3- CHC 22-24'!$R$4:$R$30,'Annex-3- CHC 22-24'!$B$4:$B$30,'District Abstract 2026-27'!$B$7:$B$64)</f>
        <v>153.41899999999987</v>
      </c>
      <c r="I29" s="326">
        <f>COUNTIFS('Annex-4- CHC 24-26'!$B$5:$B$23,B29,'Annex-4- CHC 24-26'!$O$5:$O$23,"&gt;0")</f>
        <v>0</v>
      </c>
      <c r="J29" s="327">
        <f>SUMIFS('Annex-4- CHC 24-26'!$O$5:$O$23,'Annex-4- CHC 24-26'!$B$5:$B$23,'District Abstract 2026-27'!$B$7:$B$64)</f>
        <v>0</v>
      </c>
      <c r="K29" s="326">
        <f>COUNTIFS('Annex-5-PHC 2022-24'!$B$4:$B$49,B29,'Annex-5-PHC 2022-24'!$Q$4:$Q$49,"&gt;0")</f>
        <v>0</v>
      </c>
      <c r="L29" s="327">
        <f>SUMIFS('Annex-5-PHC 2022-24'!$Q$4:$Q$49,'Annex-5-PHC 2022-24'!$B$4:$B$49,'District Abstract 2026-27'!$B$7:$B$64)</f>
        <v>0</v>
      </c>
      <c r="M29" s="326">
        <f>COUNTIFS('Annex-5-PHC 2022-24'!$B$51:$B$154,B29,'Annex-5-PHC 2022-24'!$Q$51:$Q$154,"&gt;0")</f>
        <v>0</v>
      </c>
      <c r="N29" s="327">
        <f>SUMIFS('Annex-5-PHC 2022-24'!$Q$51:$Q$154,'Annex-5-PHC 2022-24'!$B$51:$B$154,'District Abstract 2026-27'!$B$7:$B$64)</f>
        <v>0</v>
      </c>
      <c r="O29" s="326">
        <f>COUNTIFS('Annex-6-SC 2022-24'!$B$4:$B$324,B29,'Annex-6-SC 2022-24'!$Q$4:$Q$324,"&gt;0")</f>
        <v>1</v>
      </c>
      <c r="P29" s="327">
        <f>SUMIFS('Annex-6-SC 2022-24'!$Q$4:$Q$324,'Annex-6-SC 2022-24'!$B$4:$B$324,'District Abstract 2026-27'!$B$7:$B$64)</f>
        <v>9</v>
      </c>
      <c r="Q29" s="326">
        <f>COUNTIFS('Annex-7-SC 2024-26'!$B$5:$B$413,B29,'Annex-7-SC 2024-26'!$P$5:$P$413,"&gt;0")</f>
        <v>19</v>
      </c>
      <c r="R29" s="327">
        <f>SUMIFS('Annex-7-SC 2024-26'!$P$5:$P$413,'Annex-7-SC 2024-26'!$B$5:$B$413,'District Abstract 2026-27'!$B$7:$B$64)</f>
        <v>190</v>
      </c>
      <c r="S29" s="328">
        <f t="shared" si="0"/>
        <v>352.41899999999987</v>
      </c>
    </row>
    <row r="30" spans="1:19" ht="19.5" customHeight="1">
      <c r="A30" s="329">
        <v>24</v>
      </c>
      <c r="B30" s="325" t="s">
        <v>1837</v>
      </c>
      <c r="C30" s="326">
        <f>COUNTIFS('Annex-1 DHH 22-24'!$B$5:$B$8,B30,'Annex-1 DHH 22-24'!$S$5:$S$8,"&gt;0")</f>
        <v>0</v>
      </c>
      <c r="D30" s="327">
        <f>SUMIFS('Annex-1 DHH 22-24'!$S$5:$S$8,'Annex-1 DHH 22-24'!$B$5:$B$8,'District Abstract 2026-27'!$B$7:$B$64)</f>
        <v>0</v>
      </c>
      <c r="E30" s="326">
        <f>COUNTIFS('Annex-2-SDH 24-26'!$B$5:$B$6,B30,'Annex-2-SDH 24-26'!$N$5:$N$6,"&gt;0")</f>
        <v>0</v>
      </c>
      <c r="F30" s="327">
        <f>SUMIFS('Annex-2-SDH 24-26'!$N$5:$N$6,'Annex-2-SDH 24-26'!$B$5:$B$6,'District Abstract 2026-27'!$B$7:$B$64)</f>
        <v>0</v>
      </c>
      <c r="G30" s="326">
        <f>COUNTIFS('Annex-3- CHC 22-24'!$B$4:$B$30,B30,'Annex-3- CHC 22-24'!$R$4:$R$30,"&gt;0")</f>
        <v>0</v>
      </c>
      <c r="H30" s="327">
        <f>SUMIFS('Annex-3- CHC 22-24'!$R$4:$R$30,'Annex-3- CHC 22-24'!$B$4:$B$30,'District Abstract 2026-27'!$B$7:$B$64)</f>
        <v>0</v>
      </c>
      <c r="I30" s="326">
        <f>COUNTIFS('Annex-4- CHC 24-26'!$B$5:$B$23,B30,'Annex-4- CHC 24-26'!$O$5:$O$23,"&gt;0")</f>
        <v>0</v>
      </c>
      <c r="J30" s="327">
        <f>SUMIFS('Annex-4- CHC 24-26'!$O$5:$O$23,'Annex-4- CHC 24-26'!$B$5:$B$23,'District Abstract 2026-27'!$B$7:$B$64)</f>
        <v>0</v>
      </c>
      <c r="K30" s="326">
        <f>COUNTIFS('Annex-5-PHC 2022-24'!$B$4:$B$49,B30,'Annex-5-PHC 2022-24'!$Q$4:$Q$49,"&gt;0")</f>
        <v>2</v>
      </c>
      <c r="L30" s="327">
        <f>SUMIFS('Annex-5-PHC 2022-24'!$Q$4:$Q$49,'Annex-5-PHC 2022-24'!$B$4:$B$49,'District Abstract 2026-27'!$B$7:$B$64)</f>
        <v>77.061000000000007</v>
      </c>
      <c r="M30" s="326">
        <f>COUNTIFS('Annex-5-PHC 2022-24'!$B$51:$B$154,B30,'Annex-5-PHC 2022-24'!$Q$51:$Q$154,"&gt;0")</f>
        <v>9</v>
      </c>
      <c r="N30" s="327">
        <f>SUMIFS('Annex-5-PHC 2022-24'!$Q$51:$Q$154,'Annex-5-PHC 2022-24'!$B$51:$B$154,'District Abstract 2026-27'!$B$7:$B$64)</f>
        <v>229.21000000000004</v>
      </c>
      <c r="O30" s="326">
        <f>COUNTIFS('Annex-6-SC 2022-24'!$B$4:$B$324,B30,'Annex-6-SC 2022-24'!$Q$4:$Q$324,"&gt;0")</f>
        <v>8</v>
      </c>
      <c r="P30" s="327">
        <f>SUMIFS('Annex-6-SC 2022-24'!$Q$4:$Q$324,'Annex-6-SC 2022-24'!$B$4:$B$324,'District Abstract 2026-27'!$B$7:$B$64)</f>
        <v>54.400000000000006</v>
      </c>
      <c r="Q30" s="326">
        <f>COUNTIFS('Annex-7-SC 2024-26'!$B$5:$B$413,B30,'Annex-7-SC 2024-26'!$P$5:$P$413,"&gt;0")</f>
        <v>16</v>
      </c>
      <c r="R30" s="327">
        <f>SUMIFS('Annex-7-SC 2024-26'!$P$5:$P$413,'Annex-7-SC 2024-26'!$B$5:$B$413,'District Abstract 2026-27'!$B$7:$B$64)</f>
        <v>88</v>
      </c>
      <c r="S30" s="328">
        <f t="shared" si="0"/>
        <v>448.67100000000005</v>
      </c>
    </row>
    <row r="31" spans="1:19" ht="19.5" customHeight="1">
      <c r="A31" s="329">
        <v>25</v>
      </c>
      <c r="B31" s="325" t="s">
        <v>139</v>
      </c>
      <c r="C31" s="326">
        <f>COUNTIFS('Annex-1 DHH 22-24'!$B$5:$B$8,B31,'Annex-1 DHH 22-24'!$S$5:$S$8,"&gt;0")</f>
        <v>0</v>
      </c>
      <c r="D31" s="327">
        <f>SUMIFS('Annex-1 DHH 22-24'!$S$5:$S$8,'Annex-1 DHH 22-24'!$B$5:$B$8,'District Abstract 2026-27'!$B$7:$B$64)</f>
        <v>0</v>
      </c>
      <c r="E31" s="326">
        <f>COUNTIFS('Annex-2-SDH 24-26'!$B$5:$B$6,B31,'Annex-2-SDH 24-26'!$N$5:$N$6,"&gt;0")</f>
        <v>0</v>
      </c>
      <c r="F31" s="327">
        <f>SUMIFS('Annex-2-SDH 24-26'!$N$5:$N$6,'Annex-2-SDH 24-26'!$B$5:$B$6,'District Abstract 2026-27'!$B$7:$B$64)</f>
        <v>0</v>
      </c>
      <c r="G31" s="326">
        <f>COUNTIFS('Annex-3- CHC 22-24'!$B$4:$B$30,B31,'Annex-3- CHC 22-24'!$R$4:$R$30,"&gt;0")</f>
        <v>0</v>
      </c>
      <c r="H31" s="327">
        <f>SUMIFS('Annex-3- CHC 22-24'!$R$4:$R$30,'Annex-3- CHC 22-24'!$B$4:$B$30,'District Abstract 2026-27'!$B$7:$B$64)</f>
        <v>0</v>
      </c>
      <c r="I31" s="326">
        <f>COUNTIFS('Annex-4- CHC 24-26'!$B$5:$B$23,B31,'Annex-4- CHC 24-26'!$O$5:$O$23,"&gt;0")</f>
        <v>0</v>
      </c>
      <c r="J31" s="327">
        <f>SUMIFS('Annex-4- CHC 24-26'!$O$5:$O$23,'Annex-4- CHC 24-26'!$B$5:$B$23,'District Abstract 2026-27'!$B$7:$B$64)</f>
        <v>0</v>
      </c>
      <c r="K31" s="326">
        <f>COUNTIFS('Annex-5-PHC 2022-24'!$B$4:$B$49,B31,'Annex-5-PHC 2022-24'!$Q$4:$Q$49,"&gt;0")</f>
        <v>1</v>
      </c>
      <c r="L31" s="327">
        <f>SUMIFS('Annex-5-PHC 2022-24'!$Q$4:$Q$49,'Annex-5-PHC 2022-24'!$B$4:$B$49,'District Abstract 2026-27'!$B$7:$B$64)</f>
        <v>43.920000000000044</v>
      </c>
      <c r="M31" s="326">
        <f>COUNTIFS('Annex-5-PHC 2022-24'!$B$51:$B$154,B31,'Annex-5-PHC 2022-24'!$Q$51:$Q$154,"&gt;0")</f>
        <v>1</v>
      </c>
      <c r="N31" s="327">
        <f>SUMIFS('Annex-5-PHC 2022-24'!$Q$51:$Q$154,'Annex-5-PHC 2022-24'!$B$51:$B$154,'District Abstract 2026-27'!$B$7:$B$64)</f>
        <v>0.72999999999998977</v>
      </c>
      <c r="O31" s="326">
        <f>COUNTIFS('Annex-6-SC 2022-24'!$B$4:$B$324,B31,'Annex-6-SC 2022-24'!$Q$4:$Q$324,"&gt;0")</f>
        <v>0</v>
      </c>
      <c r="P31" s="327">
        <f>SUMIFS('Annex-6-SC 2022-24'!$Q$4:$Q$324,'Annex-6-SC 2022-24'!$B$4:$B$324,'District Abstract 2026-27'!$B$7:$B$64)</f>
        <v>0</v>
      </c>
      <c r="Q31" s="326">
        <f>COUNTIFS('Annex-7-SC 2024-26'!$B$5:$B$413,B31,'Annex-7-SC 2024-26'!$P$5:$P$413,"&gt;0")</f>
        <v>0</v>
      </c>
      <c r="R31" s="327">
        <f>SUMIFS('Annex-7-SC 2024-26'!$P$5:$P$413,'Annex-7-SC 2024-26'!$B$5:$B$413,'District Abstract 2026-27'!$B$7:$B$64)</f>
        <v>0</v>
      </c>
      <c r="S31" s="328">
        <f t="shared" si="0"/>
        <v>44.650000000000034</v>
      </c>
    </row>
    <row r="32" spans="1:19" ht="19.5" customHeight="1">
      <c r="A32" s="329">
        <v>26</v>
      </c>
      <c r="B32" s="325" t="s">
        <v>323</v>
      </c>
      <c r="C32" s="326">
        <f>COUNTIFS('Annex-1 DHH 22-24'!$B$5:$B$8,B32,'Annex-1 DHH 22-24'!$S$5:$S$8,"&gt;0")</f>
        <v>0</v>
      </c>
      <c r="D32" s="327">
        <f>SUMIFS('Annex-1 DHH 22-24'!$S$5:$S$8,'Annex-1 DHH 22-24'!$B$5:$B$8,'District Abstract 2026-27'!$B$7:$B$64)</f>
        <v>0</v>
      </c>
      <c r="E32" s="326">
        <f>COUNTIFS('Annex-2-SDH 24-26'!$B$5:$B$6,B32,'Annex-2-SDH 24-26'!$N$5:$N$6,"&gt;0")</f>
        <v>0</v>
      </c>
      <c r="F32" s="327">
        <f>SUMIFS('Annex-2-SDH 24-26'!$N$5:$N$6,'Annex-2-SDH 24-26'!$B$5:$B$6,'District Abstract 2026-27'!$B$7:$B$64)</f>
        <v>0</v>
      </c>
      <c r="G32" s="326">
        <f>COUNTIFS('Annex-3- CHC 22-24'!$B$4:$B$30,B32,'Annex-3- CHC 22-24'!$R$4:$R$30,"&gt;0")</f>
        <v>0</v>
      </c>
      <c r="H32" s="327">
        <f>SUMIFS('Annex-3- CHC 22-24'!$R$4:$R$30,'Annex-3- CHC 22-24'!$B$4:$B$30,'District Abstract 2026-27'!$B$7:$B$64)</f>
        <v>0</v>
      </c>
      <c r="I32" s="326">
        <f>COUNTIFS('Annex-4- CHC 24-26'!$B$5:$B$23,B32,'Annex-4- CHC 24-26'!$O$5:$O$23,"&gt;0")</f>
        <v>1</v>
      </c>
      <c r="J32" s="327">
        <f>SUMIFS('Annex-4- CHC 24-26'!$O$5:$O$23,'Annex-4- CHC 24-26'!$B$5:$B$23,'District Abstract 2026-27'!$B$7:$B$64)</f>
        <v>246.03299999999996</v>
      </c>
      <c r="K32" s="326">
        <f>COUNTIFS('Annex-5-PHC 2022-24'!$B$4:$B$49,B32,'Annex-5-PHC 2022-24'!$Q$4:$Q$49,"&gt;0")</f>
        <v>0</v>
      </c>
      <c r="L32" s="327">
        <f>SUMIFS('Annex-5-PHC 2022-24'!$Q$4:$Q$49,'Annex-5-PHC 2022-24'!$B$4:$B$49,'District Abstract 2026-27'!$B$7:$B$64)</f>
        <v>0</v>
      </c>
      <c r="M32" s="326">
        <f>COUNTIFS('Annex-5-PHC 2022-24'!$B$51:$B$154,B32,'Annex-5-PHC 2022-24'!$Q$51:$Q$154,"&gt;0")</f>
        <v>6</v>
      </c>
      <c r="N32" s="327">
        <f>SUMIFS('Annex-5-PHC 2022-24'!$Q$51:$Q$154,'Annex-5-PHC 2022-24'!$B$51:$B$154,'District Abstract 2026-27'!$B$7:$B$64)</f>
        <v>189.845</v>
      </c>
      <c r="O32" s="326">
        <f>COUNTIFS('Annex-6-SC 2022-24'!$B$4:$B$324,B32,'Annex-6-SC 2022-24'!$Q$4:$Q$324,"&gt;0")</f>
        <v>23</v>
      </c>
      <c r="P32" s="327">
        <f>SUMIFS('Annex-6-SC 2022-24'!$Q$4:$Q$324,'Annex-6-SC 2022-24'!$B$4:$B$324,'District Abstract 2026-27'!$B$7:$B$64)</f>
        <v>27.79999999999999</v>
      </c>
      <c r="Q32" s="326">
        <f>COUNTIFS('Annex-7-SC 2024-26'!$B$5:$B$413,B32,'Annex-7-SC 2024-26'!$P$5:$P$413,"&gt;0")</f>
        <v>12</v>
      </c>
      <c r="R32" s="327">
        <f>SUMIFS('Annex-7-SC 2024-26'!$P$5:$P$413,'Annex-7-SC 2024-26'!$B$5:$B$413,'District Abstract 2026-27'!$B$7:$B$64)</f>
        <v>120</v>
      </c>
      <c r="S32" s="328">
        <f t="shared" si="0"/>
        <v>583.67799999999988</v>
      </c>
    </row>
    <row r="33" spans="1:19" ht="19.5" customHeight="1">
      <c r="A33" s="329">
        <v>27</v>
      </c>
      <c r="B33" s="325" t="s">
        <v>345</v>
      </c>
      <c r="C33" s="326">
        <f>COUNTIFS('Annex-1 DHH 22-24'!$B$5:$B$8,B33,'Annex-1 DHH 22-24'!$S$5:$S$8,"&gt;0")</f>
        <v>0</v>
      </c>
      <c r="D33" s="327">
        <f>SUMIFS('Annex-1 DHH 22-24'!$S$5:$S$8,'Annex-1 DHH 22-24'!$B$5:$B$8,'District Abstract 2026-27'!$B$7:$B$64)</f>
        <v>0</v>
      </c>
      <c r="E33" s="326">
        <f>COUNTIFS('Annex-2-SDH 24-26'!$B$5:$B$6,B33,'Annex-2-SDH 24-26'!$N$5:$N$6,"&gt;0")</f>
        <v>0</v>
      </c>
      <c r="F33" s="327">
        <f>SUMIFS('Annex-2-SDH 24-26'!$N$5:$N$6,'Annex-2-SDH 24-26'!$B$5:$B$6,'District Abstract 2026-27'!$B$7:$B$64)</f>
        <v>0</v>
      </c>
      <c r="G33" s="326">
        <f>COUNTIFS('Annex-3- CHC 22-24'!$B$4:$B$30,B33,'Annex-3- CHC 22-24'!$R$4:$R$30,"&gt;0")</f>
        <v>1</v>
      </c>
      <c r="H33" s="327">
        <f>SUMIFS('Annex-3- CHC 22-24'!$R$4:$R$30,'Annex-3- CHC 22-24'!$B$4:$B$30,'District Abstract 2026-27'!$B$7:$B$64)</f>
        <v>330.79900000000009</v>
      </c>
      <c r="I33" s="326">
        <f>COUNTIFS('Annex-4- CHC 24-26'!$B$5:$B$23,B33,'Annex-4- CHC 24-26'!$O$5:$O$23,"&gt;0")</f>
        <v>0</v>
      </c>
      <c r="J33" s="327">
        <f>SUMIFS('Annex-4- CHC 24-26'!$O$5:$O$23,'Annex-4- CHC 24-26'!$B$5:$B$23,'District Abstract 2026-27'!$B$7:$B$64)</f>
        <v>0</v>
      </c>
      <c r="K33" s="326">
        <f>COUNTIFS('Annex-5-PHC 2022-24'!$B$4:$B$49,B33,'Annex-5-PHC 2022-24'!$Q$4:$Q$49,"&gt;0")</f>
        <v>0</v>
      </c>
      <c r="L33" s="327">
        <f>SUMIFS('Annex-5-PHC 2022-24'!$Q$4:$Q$49,'Annex-5-PHC 2022-24'!$B$4:$B$49,'District Abstract 2026-27'!$B$7:$B$64)</f>
        <v>0</v>
      </c>
      <c r="M33" s="326">
        <f>COUNTIFS('Annex-5-PHC 2022-24'!$B$51:$B$154,B33,'Annex-5-PHC 2022-24'!$Q$51:$Q$154,"&gt;0")</f>
        <v>1</v>
      </c>
      <c r="N33" s="327">
        <f>SUMIFS('Annex-5-PHC 2022-24'!$Q$51:$Q$154,'Annex-5-PHC 2022-24'!$B$51:$B$154,'District Abstract 2026-27'!$B$7:$B$64)</f>
        <v>41.082999999999998</v>
      </c>
      <c r="O33" s="326">
        <f>COUNTIFS('Annex-6-SC 2022-24'!$B$4:$B$324,B33,'Annex-6-SC 2022-24'!$Q$4:$Q$324,"&gt;0")</f>
        <v>16</v>
      </c>
      <c r="P33" s="327">
        <f>SUMIFS('Annex-6-SC 2022-24'!$Q$4:$Q$324,'Annex-6-SC 2022-24'!$B$4:$B$324,'District Abstract 2026-27'!$B$7:$B$64)</f>
        <v>144</v>
      </c>
      <c r="Q33" s="326">
        <f>COUNTIFS('Annex-7-SC 2024-26'!$B$5:$B$413,B33,'Annex-7-SC 2024-26'!$P$5:$P$413,"&gt;0")</f>
        <v>19</v>
      </c>
      <c r="R33" s="327">
        <f>SUMIFS('Annex-7-SC 2024-26'!$P$5:$P$413,'Annex-7-SC 2024-26'!$B$5:$B$413,'District Abstract 2026-27'!$B$7:$B$64)</f>
        <v>190</v>
      </c>
      <c r="S33" s="328">
        <f t="shared" si="0"/>
        <v>705.88200000000006</v>
      </c>
    </row>
    <row r="34" spans="1:19" ht="19.5" customHeight="1">
      <c r="A34" s="329">
        <v>28</v>
      </c>
      <c r="B34" s="325" t="s">
        <v>27</v>
      </c>
      <c r="C34" s="326">
        <f>COUNTIFS('Annex-1 DHH 22-24'!$B$5:$B$8,B34,'Annex-1 DHH 22-24'!$S$5:$S$8,"&gt;0")</f>
        <v>0</v>
      </c>
      <c r="D34" s="327">
        <f>SUMIFS('Annex-1 DHH 22-24'!$S$5:$S$8,'Annex-1 DHH 22-24'!$B$5:$B$8,'District Abstract 2026-27'!$B$7:$B$64)</f>
        <v>0</v>
      </c>
      <c r="E34" s="326">
        <f>COUNTIFS('Annex-2-SDH 24-26'!$B$5:$B$6,B34,'Annex-2-SDH 24-26'!$N$5:$N$6,"&gt;0")</f>
        <v>1</v>
      </c>
      <c r="F34" s="327">
        <f>SUMIFS('Annex-2-SDH 24-26'!$N$5:$N$6,'Annex-2-SDH 24-26'!$B$5:$B$6,'District Abstract 2026-27'!$B$7:$B$64)</f>
        <v>1310</v>
      </c>
      <c r="G34" s="326">
        <f>COUNTIFS('Annex-3- CHC 22-24'!$B$4:$B$30,B34,'Annex-3- CHC 22-24'!$R$4:$R$30,"&gt;0")</f>
        <v>0</v>
      </c>
      <c r="H34" s="327">
        <f>SUMIFS('Annex-3- CHC 22-24'!$R$4:$R$30,'Annex-3- CHC 22-24'!$B$4:$B$30,'District Abstract 2026-27'!$B$7:$B$64)</f>
        <v>0</v>
      </c>
      <c r="I34" s="326">
        <f>COUNTIFS('Annex-4- CHC 24-26'!$B$5:$B$23,B34,'Annex-4- CHC 24-26'!$O$5:$O$23,"&gt;0")</f>
        <v>1</v>
      </c>
      <c r="J34" s="327">
        <f>SUMIFS('Annex-4- CHC 24-26'!$O$5:$O$23,'Annex-4- CHC 24-26'!$B$5:$B$23,'District Abstract 2026-27'!$B$7:$B$64)</f>
        <v>411</v>
      </c>
      <c r="K34" s="326">
        <f>COUNTIFS('Annex-5-PHC 2022-24'!$B$4:$B$49,B34,'Annex-5-PHC 2022-24'!$Q$4:$Q$49,"&gt;0")</f>
        <v>3</v>
      </c>
      <c r="L34" s="327">
        <f>SUMIFS('Annex-5-PHC 2022-24'!$Q$4:$Q$49,'Annex-5-PHC 2022-24'!$B$4:$B$49,'District Abstract 2026-27'!$B$7:$B$64)</f>
        <v>131.11000000000004</v>
      </c>
      <c r="M34" s="326">
        <f>COUNTIFS('Annex-5-PHC 2022-24'!$B$51:$B$154,B34,'Annex-5-PHC 2022-24'!$Q$51:$Q$154,"&gt;0")</f>
        <v>3</v>
      </c>
      <c r="N34" s="327">
        <f>SUMIFS('Annex-5-PHC 2022-24'!$Q$51:$Q$154,'Annex-5-PHC 2022-24'!$B$51:$B$154,'District Abstract 2026-27'!$B$7:$B$64)</f>
        <v>102.89999999999999</v>
      </c>
      <c r="O34" s="326">
        <f>COUNTIFS('Annex-6-SC 2022-24'!$B$4:$B$324,B34,'Annex-6-SC 2022-24'!$Q$4:$Q$324,"&gt;0")</f>
        <v>1</v>
      </c>
      <c r="P34" s="327">
        <f>SUMIFS('Annex-6-SC 2022-24'!$Q$4:$Q$324,'Annex-6-SC 2022-24'!$B$4:$B$324,'District Abstract 2026-27'!$B$7:$B$64)</f>
        <v>4.6000000000000014</v>
      </c>
      <c r="Q34" s="326">
        <f>COUNTIFS('Annex-7-SC 2024-26'!$B$5:$B$413,B34,'Annex-7-SC 2024-26'!$P$5:$P$413,"&gt;0")</f>
        <v>25</v>
      </c>
      <c r="R34" s="327">
        <f>SUMIFS('Annex-7-SC 2024-26'!$P$5:$P$413,'Annex-7-SC 2024-26'!$B$5:$B$413,'District Abstract 2026-27'!$B$7:$B$64)</f>
        <v>250</v>
      </c>
      <c r="S34" s="328">
        <f t="shared" si="0"/>
        <v>2209.61</v>
      </c>
    </row>
    <row r="35" spans="1:19" ht="19.5" customHeight="1">
      <c r="A35" s="329">
        <v>29</v>
      </c>
      <c r="B35" s="325" t="s">
        <v>1838</v>
      </c>
      <c r="C35" s="326">
        <f>COUNTIFS('Annex-1 DHH 22-24'!$B$5:$B$8,B35,'Annex-1 DHH 22-24'!$S$5:$S$8,"&gt;0")</f>
        <v>0</v>
      </c>
      <c r="D35" s="327">
        <f>SUMIFS('Annex-1 DHH 22-24'!$S$5:$S$8,'Annex-1 DHH 22-24'!$B$5:$B$8,'District Abstract 2026-27'!$B$7:$B$64)</f>
        <v>0</v>
      </c>
      <c r="E35" s="326">
        <f>COUNTIFS('Annex-2-SDH 24-26'!$B$5:$B$6,B35,'Annex-2-SDH 24-26'!$N$5:$N$6,"&gt;0")</f>
        <v>0</v>
      </c>
      <c r="F35" s="327">
        <f>SUMIFS('Annex-2-SDH 24-26'!$N$5:$N$6,'Annex-2-SDH 24-26'!$B$5:$B$6,'District Abstract 2026-27'!$B$7:$B$64)</f>
        <v>0</v>
      </c>
      <c r="G35" s="326">
        <f>COUNTIFS('Annex-3- CHC 22-24'!$B$4:$B$30,B35,'Annex-3- CHC 22-24'!$R$4:$R$30,"&gt;0")</f>
        <v>1</v>
      </c>
      <c r="H35" s="327">
        <f>SUMIFS('Annex-3- CHC 22-24'!$R$4:$R$30,'Annex-3- CHC 22-24'!$B$4:$B$30,'District Abstract 2026-27'!$B$7:$B$64)</f>
        <v>152.47399999999993</v>
      </c>
      <c r="I35" s="326">
        <f>COUNTIFS('Annex-4- CHC 24-26'!$B$5:$B$23,B35,'Annex-4- CHC 24-26'!$O$5:$O$23,"&gt;0")</f>
        <v>1</v>
      </c>
      <c r="J35" s="327">
        <f>SUMIFS('Annex-4- CHC 24-26'!$O$5:$O$23,'Annex-4- CHC 24-26'!$B$5:$B$23,'District Abstract 2026-27'!$B$7:$B$64)</f>
        <v>411</v>
      </c>
      <c r="K35" s="326">
        <f>COUNTIFS('Annex-5-PHC 2022-24'!$B$4:$B$49,B35,'Annex-5-PHC 2022-24'!$Q$4:$Q$49,"&gt;0")</f>
        <v>7</v>
      </c>
      <c r="L35" s="327">
        <f>SUMIFS('Annex-5-PHC 2022-24'!$Q$4:$Q$49,'Annex-5-PHC 2022-24'!$B$4:$B$49,'District Abstract 2026-27'!$B$7:$B$64)</f>
        <v>308.51000000000005</v>
      </c>
      <c r="M35" s="326">
        <f>COUNTIFS('Annex-5-PHC 2022-24'!$B$51:$B$154,B35,'Annex-5-PHC 2022-24'!$Q$51:$Q$154,"&gt;0")</f>
        <v>7</v>
      </c>
      <c r="N35" s="327">
        <f>SUMIFS('Annex-5-PHC 2022-24'!$Q$51:$Q$154,'Annex-5-PHC 2022-24'!$B$51:$B$154,'District Abstract 2026-27'!$B$7:$B$64)</f>
        <v>118.34000000000002</v>
      </c>
      <c r="O35" s="326">
        <f>COUNTIFS('Annex-6-SC 2022-24'!$B$4:$B$324,B35,'Annex-6-SC 2022-24'!$Q$4:$Q$324,"&gt;0")</f>
        <v>0</v>
      </c>
      <c r="P35" s="327">
        <f>SUMIFS('Annex-6-SC 2022-24'!$Q$4:$Q$324,'Annex-6-SC 2022-24'!$B$4:$B$324,'District Abstract 2026-27'!$B$7:$B$64)</f>
        <v>0</v>
      </c>
      <c r="Q35" s="326">
        <f>COUNTIFS('Annex-7-SC 2024-26'!$B$5:$B$413,B35,'Annex-7-SC 2024-26'!$P$5:$P$413,"&gt;0")</f>
        <v>18</v>
      </c>
      <c r="R35" s="327">
        <f>SUMIFS('Annex-7-SC 2024-26'!$P$5:$P$413,'Annex-7-SC 2024-26'!$B$5:$B$413,'District Abstract 2026-27'!$B$7:$B$64)</f>
        <v>180</v>
      </c>
      <c r="S35" s="328">
        <f t="shared" si="0"/>
        <v>1170.3240000000001</v>
      </c>
    </row>
    <row r="36" spans="1:19" ht="19.5" customHeight="1">
      <c r="A36" s="329">
        <v>30</v>
      </c>
      <c r="B36" s="325" t="s">
        <v>1839</v>
      </c>
      <c r="C36" s="326">
        <f>COUNTIFS('Annex-1 DHH 22-24'!$B$5:$B$8,B36,'Annex-1 DHH 22-24'!$S$5:$S$8,"&gt;0")</f>
        <v>1</v>
      </c>
      <c r="D36" s="327">
        <f>SUMIFS('Annex-1 DHH 22-24'!$S$5:$S$8,'Annex-1 DHH 22-24'!$B$5:$B$8,'District Abstract 2026-27'!$B$7:$B$64)</f>
        <v>16.409999999999997</v>
      </c>
      <c r="E36" s="326">
        <f>COUNTIFS('Annex-2-SDH 24-26'!$B$5:$B$6,B36,'Annex-2-SDH 24-26'!$N$5:$N$6,"&gt;0")</f>
        <v>0</v>
      </c>
      <c r="F36" s="327">
        <f>SUMIFS('Annex-2-SDH 24-26'!$N$5:$N$6,'Annex-2-SDH 24-26'!$B$5:$B$6,'District Abstract 2026-27'!$B$7:$B$64)</f>
        <v>0</v>
      </c>
      <c r="G36" s="326">
        <f>COUNTIFS('Annex-3- CHC 22-24'!$B$4:$B$30,B36,'Annex-3- CHC 22-24'!$R$4:$R$30,"&gt;0")</f>
        <v>0</v>
      </c>
      <c r="H36" s="327">
        <f>SUMIFS('Annex-3- CHC 22-24'!$R$4:$R$30,'Annex-3- CHC 22-24'!$B$4:$B$30,'District Abstract 2026-27'!$B$7:$B$64)</f>
        <v>0</v>
      </c>
      <c r="I36" s="326">
        <f>COUNTIFS('Annex-4- CHC 24-26'!$B$5:$B$23,B36,'Annex-4- CHC 24-26'!$O$5:$O$23,"&gt;0")</f>
        <v>1</v>
      </c>
      <c r="J36" s="327">
        <f>SUMIFS('Annex-4- CHC 24-26'!$O$5:$O$23,'Annex-4- CHC 24-26'!$B$5:$B$23,'District Abstract 2026-27'!$B$7:$B$64)</f>
        <v>411</v>
      </c>
      <c r="K36" s="326">
        <f>COUNTIFS('Annex-5-PHC 2022-24'!$B$4:$B$49,B36,'Annex-5-PHC 2022-24'!$Q$4:$Q$49,"&gt;0")</f>
        <v>0</v>
      </c>
      <c r="L36" s="327">
        <f>SUMIFS('Annex-5-PHC 2022-24'!$Q$4:$Q$49,'Annex-5-PHC 2022-24'!$B$4:$B$49,'District Abstract 2026-27'!$B$7:$B$64)</f>
        <v>0</v>
      </c>
      <c r="M36" s="326">
        <f>COUNTIFS('Annex-5-PHC 2022-24'!$B$51:$B$154,B36,'Annex-5-PHC 2022-24'!$Q$51:$Q$154,"&gt;0")</f>
        <v>0</v>
      </c>
      <c r="N36" s="327">
        <f>SUMIFS('Annex-5-PHC 2022-24'!$Q$51:$Q$154,'Annex-5-PHC 2022-24'!$B$51:$B$154,'District Abstract 2026-27'!$B$7:$B$64)</f>
        <v>0</v>
      </c>
      <c r="O36" s="326">
        <f>COUNTIFS('Annex-6-SC 2022-24'!$B$4:$B$324,B36,'Annex-6-SC 2022-24'!$Q$4:$Q$324,"&gt;0")</f>
        <v>0</v>
      </c>
      <c r="P36" s="327">
        <f>SUMIFS('Annex-6-SC 2022-24'!$Q$4:$Q$324,'Annex-6-SC 2022-24'!$B$4:$B$324,'District Abstract 2026-27'!$B$7:$B$64)</f>
        <v>0</v>
      </c>
      <c r="Q36" s="326">
        <f>COUNTIFS('Annex-7-SC 2024-26'!$B$5:$B$413,B36,'Annex-7-SC 2024-26'!$P$5:$P$413,"&gt;0")</f>
        <v>19</v>
      </c>
      <c r="R36" s="327">
        <f>SUMIFS('Annex-7-SC 2024-26'!$P$5:$P$413,'Annex-7-SC 2024-26'!$B$5:$B$413,'District Abstract 2026-27'!$B$7:$B$64)</f>
        <v>190</v>
      </c>
      <c r="S36" s="328">
        <f t="shared" si="0"/>
        <v>617.41</v>
      </c>
    </row>
    <row r="37" spans="1:19" ht="20.25" hidden="1" customHeight="1">
      <c r="A37" s="329">
        <v>31</v>
      </c>
      <c r="B37" s="325" t="s">
        <v>1840</v>
      </c>
      <c r="C37" s="326">
        <f>COUNTIFS('Annex-1 DHH 22-24'!$B$5:$B$8,B37,'Annex-1 DHH 22-24'!$S$5:$S$8,"&gt;0")</f>
        <v>0</v>
      </c>
      <c r="D37" s="327">
        <f>SUMIFS('Annex-1 DHH 22-24'!$S$5:$S$8,'Annex-1 DHH 22-24'!$B$5:$B$8,'District Abstract 2026-27'!$B$7:$B$64)</f>
        <v>0</v>
      </c>
      <c r="E37" s="326">
        <f>COUNTIFS('Annex-2-SDH 24-26'!$B$5:$B$6,B37,'Annex-2-SDH 24-26'!$N$5:$N$6,"&gt;0")</f>
        <v>0</v>
      </c>
      <c r="F37" s="327">
        <f>SUMIFS('Annex-2-SDH 24-26'!$N$5:$N$6,'Annex-2-SDH 24-26'!$B$5:$B$6,'District Abstract 2026-27'!$B$7:$B$64)</f>
        <v>0</v>
      </c>
      <c r="G37" s="326">
        <f>COUNTIFS('Annex-3- CHC 22-24'!$B$4:$B$30,B37,'Annex-3- CHC 22-24'!$R$4:$R$30,"&gt;0")</f>
        <v>0</v>
      </c>
      <c r="H37" s="327">
        <f>SUMIFS('Annex-3- CHC 22-24'!$R$4:$R$30,'Annex-3- CHC 22-24'!$B$4:$B$30,'District Abstract 2026-27'!$B$7:$B$64)</f>
        <v>0</v>
      </c>
      <c r="I37" s="326">
        <f>COUNTIFS('Annex-4- CHC 24-26'!$B$5:$B$23,B37,'Annex-4- CHC 24-26'!$O$5:$O$23,"&gt;0")</f>
        <v>0</v>
      </c>
      <c r="J37" s="327">
        <f>SUMIFS('Annex-4- CHC 24-26'!$O$5:$O$23,'Annex-4- CHC 24-26'!$B$5:$B$23,'District Abstract 2026-27'!$B$7:$B$64)</f>
        <v>0</v>
      </c>
      <c r="K37" s="326">
        <f>COUNTIFS('Annex-5-PHC 2022-24'!$B$4:$B$49,B37,'Annex-5-PHC 2022-24'!$Q$4:$Q$49,"&gt;0")</f>
        <v>0</v>
      </c>
      <c r="L37" s="327">
        <f>SUMIFS('Annex-5-PHC 2022-24'!$Q$4:$Q$49,'Annex-5-PHC 2022-24'!$B$4:$B$49,'District Abstract 2026-27'!$B$7:$B$64)</f>
        <v>0</v>
      </c>
      <c r="M37" s="326">
        <f>COUNTIFS('Annex-5-PHC 2022-24'!$B$51:$B$154,B37,'Annex-5-PHC 2022-24'!$Q$51:$Q$154,"&gt;0")</f>
        <v>0</v>
      </c>
      <c r="N37" s="327">
        <f>SUMIFS('Annex-5-PHC 2022-24'!$Q$51:$Q$154,'Annex-5-PHC 2022-24'!$B$51:$B$154,'District Abstract 2026-27'!$B$7:$B$64)</f>
        <v>0</v>
      </c>
      <c r="O37" s="326">
        <f>COUNTIFS('Annex-6-SC 2022-24'!$B$4:$B$324,B37,'Annex-6-SC 2022-24'!$Q$4:$Q$324,"&gt;0")</f>
        <v>0</v>
      </c>
      <c r="P37" s="327">
        <f>SUMIFS('Annex-6-SC 2022-24'!$Q$4:$Q$324,'Annex-6-SC 2022-24'!$B$4:$B$324,'District Abstract 2026-27'!$B$7:$B$64)</f>
        <v>0</v>
      </c>
      <c r="Q37" s="326">
        <f>COUNTIFS('Annex-7-SC 2024-26'!$B$5:$B$413,B37,'Annex-7-SC 2024-26'!$P$5:$P$413,"&gt;0")</f>
        <v>0</v>
      </c>
      <c r="R37" s="327">
        <f>SUMIFS('Annex-7-SC 2024-26'!$P$5:$P$413,'Annex-7-SC 2024-26'!$B$5:$B$413,'District Abstract 2026-27'!$B$7:$B$64)</f>
        <v>0</v>
      </c>
      <c r="S37" s="328">
        <f t="shared" si="0"/>
        <v>0</v>
      </c>
    </row>
    <row r="38" spans="1:19" ht="20.25" hidden="1" customHeight="1">
      <c r="A38" s="329">
        <v>32</v>
      </c>
      <c r="B38" s="325" t="s">
        <v>1841</v>
      </c>
      <c r="C38" s="326">
        <f>COUNTIFS('Annex-1 DHH 22-24'!$B$5:$B$8,B38,'Annex-1 DHH 22-24'!$S$5:$S$8,"&gt;0")</f>
        <v>0</v>
      </c>
      <c r="D38" s="327">
        <f>SUMIFS('Annex-1 DHH 22-24'!$S$5:$S$8,'Annex-1 DHH 22-24'!$B$5:$B$8,'District Abstract 2026-27'!$B$7:$B$64)</f>
        <v>0</v>
      </c>
      <c r="E38" s="326">
        <f>COUNTIFS('Annex-2-SDH 24-26'!$B$5:$B$6,B38,'Annex-2-SDH 24-26'!$N$5:$N$6,"&gt;0")</f>
        <v>0</v>
      </c>
      <c r="F38" s="327">
        <f>SUMIFS('Annex-2-SDH 24-26'!$N$5:$N$6,'Annex-2-SDH 24-26'!$B$5:$B$6,'District Abstract 2026-27'!$B$7:$B$64)</f>
        <v>0</v>
      </c>
      <c r="G38" s="326">
        <f>COUNTIFS('Annex-3- CHC 22-24'!$B$4:$B$30,B38,'Annex-3- CHC 22-24'!$R$4:$R$30,"&gt;0")</f>
        <v>0</v>
      </c>
      <c r="H38" s="327">
        <f>SUMIFS('Annex-3- CHC 22-24'!$R$4:$R$30,'Annex-3- CHC 22-24'!$B$4:$B$30,'District Abstract 2026-27'!$B$7:$B$64)</f>
        <v>0</v>
      </c>
      <c r="I38" s="326">
        <f>COUNTIFS('Annex-4- CHC 24-26'!$B$5:$B$23,B38,'Annex-4- CHC 24-26'!$O$5:$O$23,"&gt;0")</f>
        <v>0</v>
      </c>
      <c r="J38" s="327">
        <f>SUMIFS('Annex-4- CHC 24-26'!$O$5:$O$23,'Annex-4- CHC 24-26'!$B$5:$B$23,'District Abstract 2026-27'!$B$7:$B$64)</f>
        <v>0</v>
      </c>
      <c r="K38" s="326">
        <f>COUNTIFS('Annex-5-PHC 2022-24'!$B$4:$B$49,B38,'Annex-5-PHC 2022-24'!$Q$4:$Q$49,"&gt;0")</f>
        <v>0</v>
      </c>
      <c r="L38" s="327">
        <f>SUMIFS('Annex-5-PHC 2022-24'!$Q$4:$Q$49,'Annex-5-PHC 2022-24'!$B$4:$B$49,'District Abstract 2026-27'!$B$7:$B$64)</f>
        <v>0</v>
      </c>
      <c r="M38" s="326">
        <f>COUNTIFS('Annex-5-PHC 2022-24'!$B$51:$B$154,B38,'Annex-5-PHC 2022-24'!$Q$51:$Q$154,"&gt;0")</f>
        <v>0</v>
      </c>
      <c r="N38" s="327">
        <f>SUMIFS('Annex-5-PHC 2022-24'!$Q$51:$Q$154,'Annex-5-PHC 2022-24'!$B$51:$B$154,'District Abstract 2026-27'!$B$7:$B$64)</f>
        <v>0</v>
      </c>
      <c r="O38" s="326">
        <f>COUNTIFS('Annex-6-SC 2022-24'!$B$4:$B$324,B38,'Annex-6-SC 2022-24'!$Q$4:$Q$324,"&gt;0")</f>
        <v>0</v>
      </c>
      <c r="P38" s="327">
        <f>SUMIFS('Annex-6-SC 2022-24'!$Q$4:$Q$324,'Annex-6-SC 2022-24'!$B$4:$B$324,'District Abstract 2026-27'!$B$7:$B$64)</f>
        <v>0</v>
      </c>
      <c r="Q38" s="326">
        <f>COUNTIFS('Annex-7-SC 2024-26'!$B$5:$B$413,B38,'Annex-7-SC 2024-26'!$P$5:$P$413,"&gt;0")</f>
        <v>0</v>
      </c>
      <c r="R38" s="327">
        <f>SUMIFS('Annex-7-SC 2024-26'!$P$5:$P$413,'Annex-7-SC 2024-26'!$B$5:$B$413,'District Abstract 2026-27'!$B$7:$B$64)</f>
        <v>0</v>
      </c>
      <c r="S38" s="328">
        <f t="shared" si="0"/>
        <v>0</v>
      </c>
    </row>
    <row r="39" spans="1:19" ht="20.25" hidden="1" customHeight="1">
      <c r="A39" s="329">
        <v>33</v>
      </c>
      <c r="B39" s="325" t="s">
        <v>1842</v>
      </c>
      <c r="C39" s="326">
        <f>COUNTIFS('Annex-1 DHH 22-24'!$B$5:$B$8,B39,'Annex-1 DHH 22-24'!$S$5:$S$8,"&gt;0")</f>
        <v>0</v>
      </c>
      <c r="D39" s="327">
        <f>SUMIFS('Annex-1 DHH 22-24'!$S$5:$S$8,'Annex-1 DHH 22-24'!$B$5:$B$8,'District Abstract 2026-27'!$B$7:$B$64)</f>
        <v>0</v>
      </c>
      <c r="E39" s="326">
        <f>COUNTIFS('Annex-2-SDH 24-26'!$B$5:$B$6,B39,'Annex-2-SDH 24-26'!$N$5:$N$6,"&gt;0")</f>
        <v>0</v>
      </c>
      <c r="F39" s="327">
        <f>SUMIFS('Annex-2-SDH 24-26'!$N$5:$N$6,'Annex-2-SDH 24-26'!$B$5:$B$6,'District Abstract 2026-27'!$B$7:$B$64)</f>
        <v>0</v>
      </c>
      <c r="G39" s="326">
        <f>COUNTIFS('Annex-3- CHC 22-24'!$B$4:$B$30,B39,'Annex-3- CHC 22-24'!$R$4:$R$30,"&gt;0")</f>
        <v>0</v>
      </c>
      <c r="H39" s="327">
        <f>SUMIFS('Annex-3- CHC 22-24'!$R$4:$R$30,'Annex-3- CHC 22-24'!$B$4:$B$30,'District Abstract 2026-27'!$B$7:$B$64)</f>
        <v>0</v>
      </c>
      <c r="I39" s="326">
        <f>COUNTIFS('Annex-4- CHC 24-26'!$B$5:$B$23,B39,'Annex-4- CHC 24-26'!$O$5:$O$23,"&gt;0")</f>
        <v>0</v>
      </c>
      <c r="J39" s="327">
        <f>SUMIFS('Annex-4- CHC 24-26'!$O$5:$O$23,'Annex-4- CHC 24-26'!$B$5:$B$23,'District Abstract 2026-27'!$B$7:$B$64)</f>
        <v>0</v>
      </c>
      <c r="K39" s="326">
        <f>COUNTIFS('Annex-5-PHC 2022-24'!$B$4:$B$49,B39,'Annex-5-PHC 2022-24'!$Q$4:$Q$49,"&gt;0")</f>
        <v>0</v>
      </c>
      <c r="L39" s="327">
        <f>SUMIFS('Annex-5-PHC 2022-24'!$Q$4:$Q$49,'Annex-5-PHC 2022-24'!$B$4:$B$49,'District Abstract 2026-27'!$B$7:$B$64)</f>
        <v>0</v>
      </c>
      <c r="M39" s="326">
        <f>COUNTIFS('Annex-5-PHC 2022-24'!$B$51:$B$154,B39,'Annex-5-PHC 2022-24'!$Q$51:$Q$154,"&gt;0")</f>
        <v>0</v>
      </c>
      <c r="N39" s="327">
        <f>SUMIFS('Annex-5-PHC 2022-24'!$Q$51:$Q$154,'Annex-5-PHC 2022-24'!$B$51:$B$154,'District Abstract 2026-27'!$B$7:$B$64)</f>
        <v>0</v>
      </c>
      <c r="O39" s="326">
        <f>COUNTIFS('Annex-6-SC 2022-24'!$B$4:$B$324,B39,'Annex-6-SC 2022-24'!$Q$4:$Q$324,"&gt;0")</f>
        <v>0</v>
      </c>
      <c r="P39" s="327">
        <f>SUMIFS('Annex-6-SC 2022-24'!$Q$4:$Q$324,'Annex-6-SC 2022-24'!$B$4:$B$324,'District Abstract 2026-27'!$B$7:$B$64)</f>
        <v>0</v>
      </c>
      <c r="Q39" s="326">
        <f>COUNTIFS('Annex-7-SC 2024-26'!$B$5:$B$413,B39,'Annex-7-SC 2024-26'!$P$5:$P$413,"&gt;0")</f>
        <v>0</v>
      </c>
      <c r="R39" s="327">
        <f>SUMIFS('Annex-7-SC 2024-26'!$P$5:$P$413,'Annex-7-SC 2024-26'!$B$5:$B$413,'District Abstract 2026-27'!$B$7:$B$64)</f>
        <v>0</v>
      </c>
      <c r="S39" s="328">
        <f t="shared" si="0"/>
        <v>0</v>
      </c>
    </row>
    <row r="40" spans="1:19" ht="20.25" hidden="1" customHeight="1">
      <c r="A40" s="329">
        <v>34</v>
      </c>
      <c r="B40" s="325" t="s">
        <v>1843</v>
      </c>
      <c r="C40" s="326">
        <f>COUNTIFS('Annex-1 DHH 22-24'!$B$5:$B$8,B40,'Annex-1 DHH 22-24'!$S$5:$S$8,"&gt;0")</f>
        <v>0</v>
      </c>
      <c r="D40" s="327">
        <f>SUMIFS('Annex-1 DHH 22-24'!$S$5:$S$8,'Annex-1 DHH 22-24'!$B$5:$B$8,'District Abstract 2026-27'!$B$7:$B$64)</f>
        <v>0</v>
      </c>
      <c r="E40" s="326">
        <f>COUNTIFS('Annex-2-SDH 24-26'!$B$5:$B$6,B40,'Annex-2-SDH 24-26'!$N$5:$N$6,"&gt;0")</f>
        <v>0</v>
      </c>
      <c r="F40" s="327">
        <f>SUMIFS('Annex-2-SDH 24-26'!$N$5:$N$6,'Annex-2-SDH 24-26'!$B$5:$B$6,'District Abstract 2026-27'!$B$7:$B$64)</f>
        <v>0</v>
      </c>
      <c r="G40" s="326">
        <f>COUNTIFS('Annex-3- CHC 22-24'!$B$4:$B$30,B40,'Annex-3- CHC 22-24'!$R$4:$R$30,"&gt;0")</f>
        <v>0</v>
      </c>
      <c r="H40" s="327">
        <f>SUMIFS('Annex-3- CHC 22-24'!$R$4:$R$30,'Annex-3- CHC 22-24'!$B$4:$B$30,'District Abstract 2026-27'!$B$7:$B$64)</f>
        <v>0</v>
      </c>
      <c r="I40" s="326">
        <f>COUNTIFS('Annex-4- CHC 24-26'!$B$5:$B$23,B40,'Annex-4- CHC 24-26'!$O$5:$O$23,"&gt;0")</f>
        <v>0</v>
      </c>
      <c r="J40" s="327">
        <f>SUMIFS('Annex-4- CHC 24-26'!$O$5:$O$23,'Annex-4- CHC 24-26'!$B$5:$B$23,'District Abstract 2026-27'!$B$7:$B$64)</f>
        <v>0</v>
      </c>
      <c r="K40" s="326">
        <f>COUNTIFS('Annex-5-PHC 2022-24'!$B$4:$B$49,B40,'Annex-5-PHC 2022-24'!$Q$4:$Q$49,"&gt;0")</f>
        <v>0</v>
      </c>
      <c r="L40" s="327">
        <f>SUMIFS('Annex-5-PHC 2022-24'!$Q$4:$Q$49,'Annex-5-PHC 2022-24'!$B$4:$B$49,'District Abstract 2026-27'!$B$7:$B$64)</f>
        <v>0</v>
      </c>
      <c r="M40" s="326">
        <f>COUNTIFS('Annex-5-PHC 2022-24'!$B$51:$B$154,B40,'Annex-5-PHC 2022-24'!$Q$51:$Q$154,"&gt;0")</f>
        <v>0</v>
      </c>
      <c r="N40" s="327">
        <f>SUMIFS('Annex-5-PHC 2022-24'!$Q$51:$Q$154,'Annex-5-PHC 2022-24'!$B$51:$B$154,'District Abstract 2026-27'!$B$7:$B$64)</f>
        <v>0</v>
      </c>
      <c r="O40" s="326">
        <f>COUNTIFS('Annex-6-SC 2022-24'!$B$4:$B$324,B40,'Annex-6-SC 2022-24'!$Q$4:$Q$324,"&gt;0")</f>
        <v>0</v>
      </c>
      <c r="P40" s="327">
        <f>SUMIFS('Annex-6-SC 2022-24'!$Q$4:$Q$324,'Annex-6-SC 2022-24'!$B$4:$B$324,'District Abstract 2026-27'!$B$7:$B$64)</f>
        <v>0</v>
      </c>
      <c r="Q40" s="326">
        <f>COUNTIFS('Annex-7-SC 2024-26'!$B$5:$B$413,B40,'Annex-7-SC 2024-26'!$P$5:$P$413,"&gt;0")</f>
        <v>0</v>
      </c>
      <c r="R40" s="327">
        <f>SUMIFS('Annex-7-SC 2024-26'!$P$5:$P$413,'Annex-7-SC 2024-26'!$B$5:$B$413,'District Abstract 2026-27'!$B$7:$B$64)</f>
        <v>0</v>
      </c>
      <c r="S40" s="328">
        <f t="shared" si="0"/>
        <v>0</v>
      </c>
    </row>
    <row r="41" spans="1:19" ht="20.25" hidden="1" customHeight="1">
      <c r="A41" s="329">
        <v>35</v>
      </c>
      <c r="B41" s="325" t="s">
        <v>1844</v>
      </c>
      <c r="C41" s="326">
        <f>COUNTIFS('Annex-1 DHH 22-24'!$B$5:$B$8,B41,'Annex-1 DHH 22-24'!$S$5:$S$8,"&gt;0")</f>
        <v>0</v>
      </c>
      <c r="D41" s="327">
        <f>SUMIFS('Annex-1 DHH 22-24'!$S$5:$S$8,'Annex-1 DHH 22-24'!$B$5:$B$8,'District Abstract 2026-27'!$B$7:$B$64)</f>
        <v>0</v>
      </c>
      <c r="E41" s="326">
        <f>COUNTIFS('Annex-2-SDH 24-26'!$B$5:$B$6,B41,'Annex-2-SDH 24-26'!$N$5:$N$6,"&gt;0")</f>
        <v>0</v>
      </c>
      <c r="F41" s="327">
        <f>SUMIFS('Annex-2-SDH 24-26'!$N$5:$N$6,'Annex-2-SDH 24-26'!$B$5:$B$6,'District Abstract 2026-27'!$B$7:$B$64)</f>
        <v>0</v>
      </c>
      <c r="G41" s="326">
        <f>COUNTIFS('Annex-3- CHC 22-24'!$B$4:$B$30,B41,'Annex-3- CHC 22-24'!$R$4:$R$30,"&gt;0")</f>
        <v>0</v>
      </c>
      <c r="H41" s="327">
        <f>SUMIFS('Annex-3- CHC 22-24'!$R$4:$R$30,'Annex-3- CHC 22-24'!$B$4:$B$30,'District Abstract 2026-27'!$B$7:$B$64)</f>
        <v>0</v>
      </c>
      <c r="I41" s="326">
        <f>COUNTIFS('Annex-4- CHC 24-26'!$B$5:$B$23,B41,'Annex-4- CHC 24-26'!$O$5:$O$23,"&gt;0")</f>
        <v>0</v>
      </c>
      <c r="J41" s="327">
        <f>SUMIFS('Annex-4- CHC 24-26'!$O$5:$O$23,'Annex-4- CHC 24-26'!$B$5:$B$23,'District Abstract 2026-27'!$B$7:$B$64)</f>
        <v>0</v>
      </c>
      <c r="K41" s="326">
        <f>COUNTIFS('Annex-5-PHC 2022-24'!$B$4:$B$49,B41,'Annex-5-PHC 2022-24'!$Q$4:$Q$49,"&gt;0")</f>
        <v>0</v>
      </c>
      <c r="L41" s="327">
        <f>SUMIFS('Annex-5-PHC 2022-24'!$Q$4:$Q$49,'Annex-5-PHC 2022-24'!$B$4:$B$49,'District Abstract 2026-27'!$B$7:$B$64)</f>
        <v>0</v>
      </c>
      <c r="M41" s="326">
        <f>COUNTIFS('Annex-5-PHC 2022-24'!$B$51:$B$154,B41,'Annex-5-PHC 2022-24'!$Q$51:$Q$154,"&gt;0")</f>
        <v>0</v>
      </c>
      <c r="N41" s="327">
        <f>SUMIFS('Annex-5-PHC 2022-24'!$Q$51:$Q$154,'Annex-5-PHC 2022-24'!$B$51:$B$154,'District Abstract 2026-27'!$B$7:$B$64)</f>
        <v>0</v>
      </c>
      <c r="O41" s="326">
        <f>COUNTIFS('Annex-6-SC 2022-24'!$B$4:$B$324,B41,'Annex-6-SC 2022-24'!$Q$4:$Q$324,"&gt;0")</f>
        <v>0</v>
      </c>
      <c r="P41" s="327">
        <f>SUMIFS('Annex-6-SC 2022-24'!$Q$4:$Q$324,'Annex-6-SC 2022-24'!$B$4:$B$324,'District Abstract 2026-27'!$B$7:$B$64)</f>
        <v>0</v>
      </c>
      <c r="Q41" s="326">
        <f>COUNTIFS('Annex-7-SC 2024-26'!$B$5:$B$413,B41,'Annex-7-SC 2024-26'!$P$5:$P$413,"&gt;0")</f>
        <v>0</v>
      </c>
      <c r="R41" s="327">
        <f>SUMIFS('Annex-7-SC 2024-26'!$P$5:$P$413,'Annex-7-SC 2024-26'!$B$5:$B$413,'District Abstract 2026-27'!$B$7:$B$64)</f>
        <v>0</v>
      </c>
      <c r="S41" s="328">
        <f t="shared" si="0"/>
        <v>0</v>
      </c>
    </row>
    <row r="42" spans="1:19" ht="20.25" hidden="1" customHeight="1">
      <c r="A42" s="329">
        <v>36</v>
      </c>
      <c r="B42" s="325" t="s">
        <v>1845</v>
      </c>
      <c r="C42" s="326">
        <f>COUNTIFS('Annex-1 DHH 22-24'!$B$5:$B$8,B42,'Annex-1 DHH 22-24'!$S$5:$S$8,"&gt;0")</f>
        <v>0</v>
      </c>
      <c r="D42" s="327">
        <f>SUMIFS('Annex-1 DHH 22-24'!$S$5:$S$8,'Annex-1 DHH 22-24'!$B$5:$B$8,'District Abstract 2026-27'!$B$7:$B$64)</f>
        <v>0</v>
      </c>
      <c r="E42" s="326">
        <f>COUNTIFS('Annex-2-SDH 24-26'!$B$5:$B$6,B42,'Annex-2-SDH 24-26'!$N$5:$N$6,"&gt;0")</f>
        <v>0</v>
      </c>
      <c r="F42" s="327">
        <f>SUMIFS('Annex-2-SDH 24-26'!$N$5:$N$6,'Annex-2-SDH 24-26'!$B$5:$B$6,'District Abstract 2026-27'!$B$7:$B$64)</f>
        <v>0</v>
      </c>
      <c r="G42" s="326">
        <f>COUNTIFS('Annex-3- CHC 22-24'!$B$4:$B$30,B42,'Annex-3- CHC 22-24'!$R$4:$R$30,"&gt;0")</f>
        <v>0</v>
      </c>
      <c r="H42" s="327">
        <f>SUMIFS('Annex-3- CHC 22-24'!$R$4:$R$30,'Annex-3- CHC 22-24'!$B$4:$B$30,'District Abstract 2026-27'!$B$7:$B$64)</f>
        <v>0</v>
      </c>
      <c r="I42" s="326">
        <f>COUNTIFS('Annex-4- CHC 24-26'!$B$5:$B$23,B42,'Annex-4- CHC 24-26'!$O$5:$O$23,"&gt;0")</f>
        <v>0</v>
      </c>
      <c r="J42" s="327">
        <f>SUMIFS('Annex-4- CHC 24-26'!$O$5:$O$23,'Annex-4- CHC 24-26'!$B$5:$B$23,'District Abstract 2026-27'!$B$7:$B$64)</f>
        <v>0</v>
      </c>
      <c r="K42" s="326">
        <f>COUNTIFS('Annex-5-PHC 2022-24'!$B$4:$B$49,B42,'Annex-5-PHC 2022-24'!$Q$4:$Q$49,"&gt;0")</f>
        <v>0</v>
      </c>
      <c r="L42" s="327">
        <f>SUMIFS('Annex-5-PHC 2022-24'!$Q$4:$Q$49,'Annex-5-PHC 2022-24'!$B$4:$B$49,'District Abstract 2026-27'!$B$7:$B$64)</f>
        <v>0</v>
      </c>
      <c r="M42" s="326">
        <f>COUNTIFS('Annex-5-PHC 2022-24'!$B$51:$B$154,B42,'Annex-5-PHC 2022-24'!$Q$51:$Q$154,"&gt;0")</f>
        <v>0</v>
      </c>
      <c r="N42" s="327">
        <f>SUMIFS('Annex-5-PHC 2022-24'!$Q$51:$Q$154,'Annex-5-PHC 2022-24'!$B$51:$B$154,'District Abstract 2026-27'!$B$7:$B$64)</f>
        <v>0</v>
      </c>
      <c r="O42" s="326">
        <f>COUNTIFS('Annex-6-SC 2022-24'!$B$4:$B$324,B42,'Annex-6-SC 2022-24'!$Q$4:$Q$324,"&gt;0")</f>
        <v>0</v>
      </c>
      <c r="P42" s="327">
        <f>SUMIFS('Annex-6-SC 2022-24'!$Q$4:$Q$324,'Annex-6-SC 2022-24'!$B$4:$B$324,'District Abstract 2026-27'!$B$7:$B$64)</f>
        <v>0</v>
      </c>
      <c r="Q42" s="326">
        <f>COUNTIFS('Annex-7-SC 2024-26'!$B$5:$B$413,B42,'Annex-7-SC 2024-26'!$P$5:$P$413,"&gt;0")</f>
        <v>0</v>
      </c>
      <c r="R42" s="327">
        <f>SUMIFS('Annex-7-SC 2024-26'!$P$5:$P$413,'Annex-7-SC 2024-26'!$B$5:$B$413,'District Abstract 2026-27'!$B$7:$B$64)</f>
        <v>0</v>
      </c>
      <c r="S42" s="328">
        <f t="shared" si="0"/>
        <v>0</v>
      </c>
    </row>
    <row r="43" spans="1:19" ht="20.25" hidden="1" customHeight="1">
      <c r="A43" s="329">
        <v>37</v>
      </c>
      <c r="B43" s="325" t="s">
        <v>1846</v>
      </c>
      <c r="C43" s="326">
        <f>COUNTIFS('Annex-1 DHH 22-24'!$B$5:$B$8,B43,'Annex-1 DHH 22-24'!$S$5:$S$8,"&gt;0")</f>
        <v>0</v>
      </c>
      <c r="D43" s="327">
        <f>SUMIFS('Annex-1 DHH 22-24'!$S$5:$S$8,'Annex-1 DHH 22-24'!$B$5:$B$8,'District Abstract 2026-27'!$B$7:$B$64)</f>
        <v>0</v>
      </c>
      <c r="E43" s="326">
        <f>COUNTIFS('Annex-2-SDH 24-26'!$B$5:$B$6,B43,'Annex-2-SDH 24-26'!$N$5:$N$6,"&gt;0")</f>
        <v>0</v>
      </c>
      <c r="F43" s="327">
        <f>SUMIFS('Annex-2-SDH 24-26'!$N$5:$N$6,'Annex-2-SDH 24-26'!$B$5:$B$6,'District Abstract 2026-27'!$B$7:$B$64)</f>
        <v>0</v>
      </c>
      <c r="G43" s="326">
        <f>COUNTIFS('Annex-3- CHC 22-24'!$B$4:$B$30,B43,'Annex-3- CHC 22-24'!$R$4:$R$30,"&gt;0")</f>
        <v>0</v>
      </c>
      <c r="H43" s="327">
        <f>SUMIFS('Annex-3- CHC 22-24'!$R$4:$R$30,'Annex-3- CHC 22-24'!$B$4:$B$30,'District Abstract 2026-27'!$B$7:$B$64)</f>
        <v>0</v>
      </c>
      <c r="I43" s="326">
        <f>COUNTIFS('Annex-4- CHC 24-26'!$B$5:$B$23,B43,'Annex-4- CHC 24-26'!$O$5:$O$23,"&gt;0")</f>
        <v>0</v>
      </c>
      <c r="J43" s="327">
        <f>SUMIFS('Annex-4- CHC 24-26'!$O$5:$O$23,'Annex-4- CHC 24-26'!$B$5:$B$23,'District Abstract 2026-27'!$B$7:$B$64)</f>
        <v>0</v>
      </c>
      <c r="K43" s="326">
        <f>COUNTIFS('Annex-5-PHC 2022-24'!$B$4:$B$49,B43,'Annex-5-PHC 2022-24'!$Q$4:$Q$49,"&gt;0")</f>
        <v>0</v>
      </c>
      <c r="L43" s="327">
        <f>SUMIFS('Annex-5-PHC 2022-24'!$Q$4:$Q$49,'Annex-5-PHC 2022-24'!$B$4:$B$49,'District Abstract 2026-27'!$B$7:$B$64)</f>
        <v>0</v>
      </c>
      <c r="M43" s="326">
        <f>COUNTIFS('Annex-5-PHC 2022-24'!$B$51:$B$154,B43,'Annex-5-PHC 2022-24'!$Q$51:$Q$154,"&gt;0")</f>
        <v>0</v>
      </c>
      <c r="N43" s="327">
        <f>SUMIFS('Annex-5-PHC 2022-24'!$Q$51:$Q$154,'Annex-5-PHC 2022-24'!$B$51:$B$154,'District Abstract 2026-27'!$B$7:$B$64)</f>
        <v>0</v>
      </c>
      <c r="O43" s="326">
        <f>COUNTIFS('Annex-6-SC 2022-24'!$B$4:$B$324,B43,'Annex-6-SC 2022-24'!$Q$4:$Q$324,"&gt;0")</f>
        <v>0</v>
      </c>
      <c r="P43" s="327">
        <f>SUMIFS('Annex-6-SC 2022-24'!$Q$4:$Q$324,'Annex-6-SC 2022-24'!$B$4:$B$324,'District Abstract 2026-27'!$B$7:$B$64)</f>
        <v>0</v>
      </c>
      <c r="Q43" s="326">
        <f>COUNTIFS('Annex-7-SC 2024-26'!$B$5:$B$413,B43,'Annex-7-SC 2024-26'!$P$5:$P$413,"&gt;0")</f>
        <v>0</v>
      </c>
      <c r="R43" s="327">
        <f>SUMIFS('Annex-7-SC 2024-26'!$P$5:$P$413,'Annex-7-SC 2024-26'!$B$5:$B$413,'District Abstract 2026-27'!$B$7:$B$64)</f>
        <v>0</v>
      </c>
      <c r="S43" s="328">
        <f t="shared" si="0"/>
        <v>0</v>
      </c>
    </row>
    <row r="44" spans="1:19" ht="20.25" hidden="1" customHeight="1">
      <c r="A44" s="329">
        <v>38</v>
      </c>
      <c r="B44" s="325" t="s">
        <v>1847</v>
      </c>
      <c r="C44" s="326">
        <f>COUNTIFS('Annex-1 DHH 22-24'!$B$5:$B$8,B44,'Annex-1 DHH 22-24'!$S$5:$S$8,"&gt;0")</f>
        <v>0</v>
      </c>
      <c r="D44" s="327">
        <f>SUMIFS('Annex-1 DHH 22-24'!$S$5:$S$8,'Annex-1 DHH 22-24'!$B$5:$B$8,'District Abstract 2026-27'!$B$7:$B$64)</f>
        <v>0</v>
      </c>
      <c r="E44" s="326">
        <f>COUNTIFS('Annex-2-SDH 24-26'!$B$5:$B$6,B44,'Annex-2-SDH 24-26'!$N$5:$N$6,"&gt;0")</f>
        <v>0</v>
      </c>
      <c r="F44" s="327">
        <f>SUMIFS('Annex-2-SDH 24-26'!$N$5:$N$6,'Annex-2-SDH 24-26'!$B$5:$B$6,'District Abstract 2026-27'!$B$7:$B$64)</f>
        <v>0</v>
      </c>
      <c r="G44" s="326">
        <f>COUNTIFS('Annex-3- CHC 22-24'!$B$4:$B$30,B44,'Annex-3- CHC 22-24'!$R$4:$R$30,"&gt;0")</f>
        <v>0</v>
      </c>
      <c r="H44" s="327">
        <f>SUMIFS('Annex-3- CHC 22-24'!$R$4:$R$30,'Annex-3- CHC 22-24'!$B$4:$B$30,'District Abstract 2026-27'!$B$7:$B$64)</f>
        <v>0</v>
      </c>
      <c r="I44" s="326">
        <f>COUNTIFS('Annex-4- CHC 24-26'!$B$5:$B$23,B44,'Annex-4- CHC 24-26'!$O$5:$O$23,"&gt;0")</f>
        <v>0</v>
      </c>
      <c r="J44" s="327">
        <f>SUMIFS('Annex-4- CHC 24-26'!$O$5:$O$23,'Annex-4- CHC 24-26'!$B$5:$B$23,'District Abstract 2026-27'!$B$7:$B$64)</f>
        <v>0</v>
      </c>
      <c r="K44" s="326">
        <f>COUNTIFS('Annex-5-PHC 2022-24'!$B$4:$B$49,B44,'Annex-5-PHC 2022-24'!$Q$4:$Q$49,"&gt;0")</f>
        <v>0</v>
      </c>
      <c r="L44" s="327">
        <f>SUMIFS('Annex-5-PHC 2022-24'!$Q$4:$Q$49,'Annex-5-PHC 2022-24'!$B$4:$B$49,'District Abstract 2026-27'!$B$7:$B$64)</f>
        <v>0</v>
      </c>
      <c r="M44" s="326">
        <f>COUNTIFS('Annex-5-PHC 2022-24'!$B$51:$B$154,B44,'Annex-5-PHC 2022-24'!$Q$51:$Q$154,"&gt;0")</f>
        <v>0</v>
      </c>
      <c r="N44" s="327">
        <f>SUMIFS('Annex-5-PHC 2022-24'!$Q$51:$Q$154,'Annex-5-PHC 2022-24'!$B$51:$B$154,'District Abstract 2026-27'!$B$7:$B$64)</f>
        <v>0</v>
      </c>
      <c r="O44" s="326">
        <f>COUNTIFS('Annex-6-SC 2022-24'!$B$4:$B$324,B44,'Annex-6-SC 2022-24'!$Q$4:$Q$324,"&gt;0")</f>
        <v>0</v>
      </c>
      <c r="P44" s="327">
        <f>SUMIFS('Annex-6-SC 2022-24'!$Q$4:$Q$324,'Annex-6-SC 2022-24'!$B$4:$B$324,'District Abstract 2026-27'!$B$7:$B$64)</f>
        <v>0</v>
      </c>
      <c r="Q44" s="326">
        <f>COUNTIFS('Annex-7-SC 2024-26'!$B$5:$B$413,B44,'Annex-7-SC 2024-26'!$P$5:$P$413,"&gt;0")</f>
        <v>0</v>
      </c>
      <c r="R44" s="327">
        <f>SUMIFS('Annex-7-SC 2024-26'!$P$5:$P$413,'Annex-7-SC 2024-26'!$B$5:$B$413,'District Abstract 2026-27'!$B$7:$B$64)</f>
        <v>0</v>
      </c>
      <c r="S44" s="328">
        <f t="shared" si="0"/>
        <v>0</v>
      </c>
    </row>
    <row r="45" spans="1:19" ht="20.25" hidden="1" customHeight="1">
      <c r="A45" s="329">
        <v>39</v>
      </c>
      <c r="B45" s="325" t="s">
        <v>1848</v>
      </c>
      <c r="C45" s="326">
        <f>COUNTIFS('Annex-1 DHH 22-24'!$B$5:$B$8,B45,'Annex-1 DHH 22-24'!$S$5:$S$8,"&gt;0")</f>
        <v>0</v>
      </c>
      <c r="D45" s="327">
        <f>SUMIFS('Annex-1 DHH 22-24'!$S$5:$S$8,'Annex-1 DHH 22-24'!$B$5:$B$8,'District Abstract 2026-27'!$B$7:$B$64)</f>
        <v>0</v>
      </c>
      <c r="E45" s="326">
        <f>COUNTIFS('Annex-2-SDH 24-26'!$B$5:$B$6,B45,'Annex-2-SDH 24-26'!$N$5:$N$6,"&gt;0")</f>
        <v>0</v>
      </c>
      <c r="F45" s="327">
        <f>SUMIFS('Annex-2-SDH 24-26'!$N$5:$N$6,'Annex-2-SDH 24-26'!$B$5:$B$6,'District Abstract 2026-27'!$B$7:$B$64)</f>
        <v>0</v>
      </c>
      <c r="G45" s="326">
        <f>COUNTIFS('Annex-3- CHC 22-24'!$B$4:$B$30,B45,'Annex-3- CHC 22-24'!$R$4:$R$30,"&gt;0")</f>
        <v>0</v>
      </c>
      <c r="H45" s="327">
        <f>SUMIFS('Annex-3- CHC 22-24'!$R$4:$R$30,'Annex-3- CHC 22-24'!$B$4:$B$30,'District Abstract 2026-27'!$B$7:$B$64)</f>
        <v>0</v>
      </c>
      <c r="I45" s="326">
        <f>COUNTIFS('Annex-4- CHC 24-26'!$B$5:$B$23,B45,'Annex-4- CHC 24-26'!$O$5:$O$23,"&gt;0")</f>
        <v>0</v>
      </c>
      <c r="J45" s="327">
        <f>SUMIFS('Annex-4- CHC 24-26'!$O$5:$O$23,'Annex-4- CHC 24-26'!$B$5:$B$23,'District Abstract 2026-27'!$B$7:$B$64)</f>
        <v>0</v>
      </c>
      <c r="K45" s="326">
        <f>COUNTIFS('Annex-5-PHC 2022-24'!$B$4:$B$49,B45,'Annex-5-PHC 2022-24'!$Q$4:$Q$49,"&gt;0")</f>
        <v>0</v>
      </c>
      <c r="L45" s="327">
        <f>SUMIFS('Annex-5-PHC 2022-24'!$Q$4:$Q$49,'Annex-5-PHC 2022-24'!$B$4:$B$49,'District Abstract 2026-27'!$B$7:$B$64)</f>
        <v>0</v>
      </c>
      <c r="M45" s="326">
        <f>COUNTIFS('Annex-5-PHC 2022-24'!$B$51:$B$154,B45,'Annex-5-PHC 2022-24'!$Q$51:$Q$154,"&gt;0")</f>
        <v>0</v>
      </c>
      <c r="N45" s="327">
        <f>SUMIFS('Annex-5-PHC 2022-24'!$Q$51:$Q$154,'Annex-5-PHC 2022-24'!$B$51:$B$154,'District Abstract 2026-27'!$B$7:$B$64)</f>
        <v>0</v>
      </c>
      <c r="O45" s="326">
        <f>COUNTIFS('Annex-6-SC 2022-24'!$B$4:$B$324,B45,'Annex-6-SC 2022-24'!$Q$4:$Q$324,"&gt;0")</f>
        <v>0</v>
      </c>
      <c r="P45" s="327">
        <f>SUMIFS('Annex-6-SC 2022-24'!$Q$4:$Q$324,'Annex-6-SC 2022-24'!$B$4:$B$324,'District Abstract 2026-27'!$B$7:$B$64)</f>
        <v>0</v>
      </c>
      <c r="Q45" s="326">
        <f>COUNTIFS('Annex-7-SC 2024-26'!$B$5:$B$413,B45,'Annex-7-SC 2024-26'!$P$5:$P$413,"&gt;0")</f>
        <v>0</v>
      </c>
      <c r="R45" s="327">
        <f>SUMIFS('Annex-7-SC 2024-26'!$P$5:$P$413,'Annex-7-SC 2024-26'!$B$5:$B$413,'District Abstract 2026-27'!$B$7:$B$64)</f>
        <v>0</v>
      </c>
      <c r="S45" s="328">
        <f t="shared" si="0"/>
        <v>0</v>
      </c>
    </row>
    <row r="46" spans="1:19" ht="20.25" hidden="1" customHeight="1">
      <c r="A46" s="329">
        <v>40</v>
      </c>
      <c r="B46" s="325" t="s">
        <v>1849</v>
      </c>
      <c r="C46" s="326">
        <f>COUNTIFS('Annex-1 DHH 22-24'!$B$5:$B$8,B46,'Annex-1 DHH 22-24'!$S$5:$S$8,"&gt;0")</f>
        <v>0</v>
      </c>
      <c r="D46" s="327">
        <f>SUMIFS('Annex-1 DHH 22-24'!$S$5:$S$8,'Annex-1 DHH 22-24'!$B$5:$B$8,'District Abstract 2026-27'!$B$7:$B$64)</f>
        <v>0</v>
      </c>
      <c r="E46" s="326">
        <f>COUNTIFS('Annex-2-SDH 24-26'!$B$5:$B$6,B46,'Annex-2-SDH 24-26'!$N$5:$N$6,"&gt;0")</f>
        <v>0</v>
      </c>
      <c r="F46" s="327">
        <f>SUMIFS('Annex-2-SDH 24-26'!$N$5:$N$6,'Annex-2-SDH 24-26'!$B$5:$B$6,'District Abstract 2026-27'!$B$7:$B$64)</f>
        <v>0</v>
      </c>
      <c r="G46" s="326">
        <f>COUNTIFS('Annex-3- CHC 22-24'!$B$4:$B$30,B46,'Annex-3- CHC 22-24'!$R$4:$R$30,"&gt;0")</f>
        <v>0</v>
      </c>
      <c r="H46" s="327">
        <f>SUMIFS('Annex-3- CHC 22-24'!$R$4:$R$30,'Annex-3- CHC 22-24'!$B$4:$B$30,'District Abstract 2026-27'!$B$7:$B$64)</f>
        <v>0</v>
      </c>
      <c r="I46" s="326">
        <f>COUNTIFS('Annex-4- CHC 24-26'!$B$5:$B$23,B46,'Annex-4- CHC 24-26'!$O$5:$O$23,"&gt;0")</f>
        <v>0</v>
      </c>
      <c r="J46" s="327">
        <f>SUMIFS('Annex-4- CHC 24-26'!$O$5:$O$23,'Annex-4- CHC 24-26'!$B$5:$B$23,'District Abstract 2026-27'!$B$7:$B$64)</f>
        <v>0</v>
      </c>
      <c r="K46" s="326">
        <f>COUNTIFS('Annex-5-PHC 2022-24'!$B$4:$B$49,B46,'Annex-5-PHC 2022-24'!$Q$4:$Q$49,"&gt;0")</f>
        <v>0</v>
      </c>
      <c r="L46" s="327">
        <f>SUMIFS('Annex-5-PHC 2022-24'!$Q$4:$Q$49,'Annex-5-PHC 2022-24'!$B$4:$B$49,'District Abstract 2026-27'!$B$7:$B$64)</f>
        <v>0</v>
      </c>
      <c r="M46" s="326">
        <f>COUNTIFS('Annex-5-PHC 2022-24'!$B$51:$B$154,B46,'Annex-5-PHC 2022-24'!$Q$51:$Q$154,"&gt;0")</f>
        <v>0</v>
      </c>
      <c r="N46" s="327">
        <f>SUMIFS('Annex-5-PHC 2022-24'!$Q$51:$Q$154,'Annex-5-PHC 2022-24'!$B$51:$B$154,'District Abstract 2026-27'!$B$7:$B$64)</f>
        <v>0</v>
      </c>
      <c r="O46" s="326">
        <f>COUNTIFS('Annex-6-SC 2022-24'!$B$4:$B$324,B46,'Annex-6-SC 2022-24'!$Q$4:$Q$324,"&gt;0")</f>
        <v>0</v>
      </c>
      <c r="P46" s="327">
        <f>SUMIFS('Annex-6-SC 2022-24'!$Q$4:$Q$324,'Annex-6-SC 2022-24'!$B$4:$B$324,'District Abstract 2026-27'!$B$7:$B$64)</f>
        <v>0</v>
      </c>
      <c r="Q46" s="326">
        <f>COUNTIFS('Annex-7-SC 2024-26'!$B$5:$B$413,B46,'Annex-7-SC 2024-26'!$P$5:$P$413,"&gt;0")</f>
        <v>0</v>
      </c>
      <c r="R46" s="327">
        <f>SUMIFS('Annex-7-SC 2024-26'!$P$5:$P$413,'Annex-7-SC 2024-26'!$B$5:$B$413,'District Abstract 2026-27'!$B$7:$B$64)</f>
        <v>0</v>
      </c>
      <c r="S46" s="328">
        <f t="shared" si="0"/>
        <v>0</v>
      </c>
    </row>
    <row r="47" spans="1:19" ht="20.25" hidden="1" customHeight="1">
      <c r="A47" s="329">
        <v>41</v>
      </c>
      <c r="B47" s="325" t="s">
        <v>1850</v>
      </c>
      <c r="C47" s="326">
        <f>COUNTIFS('Annex-1 DHH 22-24'!$B$5:$B$8,B47,'Annex-1 DHH 22-24'!$S$5:$S$8,"&gt;0")</f>
        <v>0</v>
      </c>
      <c r="D47" s="327">
        <f>SUMIFS('Annex-1 DHH 22-24'!$S$5:$S$8,'Annex-1 DHH 22-24'!$B$5:$B$8,'District Abstract 2026-27'!$B$7:$B$64)</f>
        <v>0</v>
      </c>
      <c r="E47" s="326">
        <f>COUNTIFS('Annex-2-SDH 24-26'!$B$5:$B$6,B47,'Annex-2-SDH 24-26'!$N$5:$N$6,"&gt;0")</f>
        <v>0</v>
      </c>
      <c r="F47" s="327">
        <f>SUMIFS('Annex-2-SDH 24-26'!$N$5:$N$6,'Annex-2-SDH 24-26'!$B$5:$B$6,'District Abstract 2026-27'!$B$7:$B$64)</f>
        <v>0</v>
      </c>
      <c r="G47" s="326">
        <f>COUNTIFS('Annex-3- CHC 22-24'!$B$4:$B$30,B47,'Annex-3- CHC 22-24'!$R$4:$R$30,"&gt;0")</f>
        <v>0</v>
      </c>
      <c r="H47" s="327">
        <f>SUMIFS('Annex-3- CHC 22-24'!$R$4:$R$30,'Annex-3- CHC 22-24'!$B$4:$B$30,'District Abstract 2026-27'!$B$7:$B$64)</f>
        <v>0</v>
      </c>
      <c r="I47" s="326">
        <f>COUNTIFS('Annex-4- CHC 24-26'!$B$5:$B$23,B47,'Annex-4- CHC 24-26'!$O$5:$O$23,"&gt;0")</f>
        <v>0</v>
      </c>
      <c r="J47" s="327">
        <f>SUMIFS('Annex-4- CHC 24-26'!$O$5:$O$23,'Annex-4- CHC 24-26'!$B$5:$B$23,'District Abstract 2026-27'!$B$7:$B$64)</f>
        <v>0</v>
      </c>
      <c r="K47" s="326">
        <f>COUNTIFS('Annex-5-PHC 2022-24'!$B$4:$B$49,B47,'Annex-5-PHC 2022-24'!$Q$4:$Q$49,"&gt;0")</f>
        <v>0</v>
      </c>
      <c r="L47" s="327">
        <f>SUMIFS('Annex-5-PHC 2022-24'!$Q$4:$Q$49,'Annex-5-PHC 2022-24'!$B$4:$B$49,'District Abstract 2026-27'!$B$7:$B$64)</f>
        <v>0</v>
      </c>
      <c r="M47" s="326">
        <f>COUNTIFS('Annex-5-PHC 2022-24'!$B$51:$B$154,B47,'Annex-5-PHC 2022-24'!$Q$51:$Q$154,"&gt;0")</f>
        <v>0</v>
      </c>
      <c r="N47" s="327">
        <f>SUMIFS('Annex-5-PHC 2022-24'!$Q$51:$Q$154,'Annex-5-PHC 2022-24'!$B$51:$B$154,'District Abstract 2026-27'!$B$7:$B$64)</f>
        <v>0</v>
      </c>
      <c r="O47" s="326">
        <f>COUNTIFS('Annex-6-SC 2022-24'!$B$4:$B$324,B47,'Annex-6-SC 2022-24'!$Q$4:$Q$324,"&gt;0")</f>
        <v>0</v>
      </c>
      <c r="P47" s="327">
        <f>SUMIFS('Annex-6-SC 2022-24'!$Q$4:$Q$324,'Annex-6-SC 2022-24'!$B$4:$B$324,'District Abstract 2026-27'!$B$7:$B$64)</f>
        <v>0</v>
      </c>
      <c r="Q47" s="326">
        <f>COUNTIFS('Annex-7-SC 2024-26'!$B$5:$B$413,B47,'Annex-7-SC 2024-26'!$P$5:$P$413,"&gt;0")</f>
        <v>0</v>
      </c>
      <c r="R47" s="327">
        <f>SUMIFS('Annex-7-SC 2024-26'!$P$5:$P$413,'Annex-7-SC 2024-26'!$B$5:$B$413,'District Abstract 2026-27'!$B$7:$B$64)</f>
        <v>0</v>
      </c>
      <c r="S47" s="328">
        <f t="shared" si="0"/>
        <v>0</v>
      </c>
    </row>
    <row r="48" spans="1:19" ht="20.25" hidden="1" customHeight="1">
      <c r="A48" s="329">
        <v>42</v>
      </c>
      <c r="B48" s="330" t="s">
        <v>1851</v>
      </c>
      <c r="C48" s="326">
        <f>COUNTIFS('Annex-1 DHH 22-24'!$B$5:$B$8,B48,'Annex-1 DHH 22-24'!$S$5:$S$8,"&gt;0")</f>
        <v>0</v>
      </c>
      <c r="D48" s="327">
        <f>SUMIFS('Annex-1 DHH 22-24'!$S$5:$S$8,'Annex-1 DHH 22-24'!$B$5:$B$8,'District Abstract 2026-27'!$B$7:$B$64)</f>
        <v>0</v>
      </c>
      <c r="E48" s="326">
        <f>COUNTIFS('Annex-2-SDH 24-26'!$B$5:$B$6,B48,'Annex-2-SDH 24-26'!$N$5:$N$6,"&gt;0")</f>
        <v>0</v>
      </c>
      <c r="F48" s="327">
        <f>SUMIFS('Annex-2-SDH 24-26'!$N$5:$N$6,'Annex-2-SDH 24-26'!$B$5:$B$6,'District Abstract 2026-27'!$B$7:$B$64)</f>
        <v>0</v>
      </c>
      <c r="G48" s="326">
        <f>COUNTIFS('Annex-3- CHC 22-24'!$B$4:$B$30,B48,'Annex-3- CHC 22-24'!$R$4:$R$30,"&gt;0")</f>
        <v>0</v>
      </c>
      <c r="H48" s="327">
        <f>SUMIFS('Annex-3- CHC 22-24'!$R$4:$R$30,'Annex-3- CHC 22-24'!$B$4:$B$30,'District Abstract 2026-27'!$B$7:$B$64)</f>
        <v>0</v>
      </c>
      <c r="I48" s="326">
        <f>COUNTIFS('Annex-4- CHC 24-26'!$B$5:$B$23,B48,'Annex-4- CHC 24-26'!$O$5:$O$23,"&gt;0")</f>
        <v>0</v>
      </c>
      <c r="J48" s="327">
        <f>SUMIFS('Annex-4- CHC 24-26'!$O$5:$O$23,'Annex-4- CHC 24-26'!$B$5:$B$23,'District Abstract 2026-27'!$B$7:$B$64)</f>
        <v>0</v>
      </c>
      <c r="K48" s="326">
        <f>COUNTIFS('Annex-5-PHC 2022-24'!$B$4:$B$49,B48,'Annex-5-PHC 2022-24'!$Q$4:$Q$49,"&gt;0")</f>
        <v>0</v>
      </c>
      <c r="L48" s="327">
        <f>SUMIFS('Annex-5-PHC 2022-24'!$Q$4:$Q$49,'Annex-5-PHC 2022-24'!$B$4:$B$49,'District Abstract 2026-27'!$B$7:$B$64)</f>
        <v>0</v>
      </c>
      <c r="M48" s="326">
        <f>COUNTIFS('Annex-5-PHC 2022-24'!$B$51:$B$154,B48,'Annex-5-PHC 2022-24'!$Q$51:$Q$154,"&gt;0")</f>
        <v>0</v>
      </c>
      <c r="N48" s="327">
        <f>SUMIFS('Annex-5-PHC 2022-24'!$Q$51:$Q$154,'Annex-5-PHC 2022-24'!$B$51:$B$154,'District Abstract 2026-27'!$B$7:$B$64)</f>
        <v>0</v>
      </c>
      <c r="O48" s="326">
        <f>COUNTIFS('Annex-6-SC 2022-24'!$B$4:$B$324,B48,'Annex-6-SC 2022-24'!$Q$4:$Q$324,"&gt;0")</f>
        <v>0</v>
      </c>
      <c r="P48" s="327">
        <f>SUMIFS('Annex-6-SC 2022-24'!$Q$4:$Q$324,'Annex-6-SC 2022-24'!$B$4:$B$324,'District Abstract 2026-27'!$B$7:$B$64)</f>
        <v>0</v>
      </c>
      <c r="Q48" s="326">
        <f>COUNTIFS('Annex-7-SC 2024-26'!$B$5:$B$413,B48,'Annex-7-SC 2024-26'!$P$5:$P$413,"&gt;0")</f>
        <v>0</v>
      </c>
      <c r="R48" s="327">
        <f>SUMIFS('Annex-7-SC 2024-26'!$P$5:$P$413,'Annex-7-SC 2024-26'!$B$5:$B$413,'District Abstract 2026-27'!$B$7:$B$64)</f>
        <v>0</v>
      </c>
      <c r="S48" s="328">
        <f t="shared" si="0"/>
        <v>0</v>
      </c>
    </row>
    <row r="49" spans="1:19" ht="20.25" hidden="1" customHeight="1">
      <c r="A49" s="329">
        <v>43</v>
      </c>
      <c r="B49" s="330" t="s">
        <v>1852</v>
      </c>
      <c r="C49" s="326">
        <f>COUNTIFS('Annex-1 DHH 22-24'!$B$5:$B$8,B49,'Annex-1 DHH 22-24'!$S$5:$S$8,"&gt;0")</f>
        <v>0</v>
      </c>
      <c r="D49" s="327">
        <f>SUMIFS('Annex-1 DHH 22-24'!$S$5:$S$8,'Annex-1 DHH 22-24'!$B$5:$B$8,'District Abstract 2026-27'!$B$7:$B$64)</f>
        <v>0</v>
      </c>
      <c r="E49" s="326">
        <f>COUNTIFS('Annex-2-SDH 24-26'!$B$5:$B$6,B49,'Annex-2-SDH 24-26'!$N$5:$N$6,"&gt;0")</f>
        <v>0</v>
      </c>
      <c r="F49" s="327">
        <f>SUMIFS('Annex-2-SDH 24-26'!$N$5:$N$6,'Annex-2-SDH 24-26'!$B$5:$B$6,'District Abstract 2026-27'!$B$7:$B$64)</f>
        <v>0</v>
      </c>
      <c r="G49" s="326">
        <f>COUNTIFS('Annex-3- CHC 22-24'!$B$4:$B$30,B49,'Annex-3- CHC 22-24'!$R$4:$R$30,"&gt;0")</f>
        <v>0</v>
      </c>
      <c r="H49" s="327">
        <f>SUMIFS('Annex-3- CHC 22-24'!$R$4:$R$30,'Annex-3- CHC 22-24'!$B$4:$B$30,'District Abstract 2026-27'!$B$7:$B$64)</f>
        <v>0</v>
      </c>
      <c r="I49" s="326">
        <f>COUNTIFS('Annex-4- CHC 24-26'!$B$5:$B$23,B49,'Annex-4- CHC 24-26'!$O$5:$O$23,"&gt;0")</f>
        <v>0</v>
      </c>
      <c r="J49" s="327">
        <f>SUMIFS('Annex-4- CHC 24-26'!$O$5:$O$23,'Annex-4- CHC 24-26'!$B$5:$B$23,'District Abstract 2026-27'!$B$7:$B$64)</f>
        <v>0</v>
      </c>
      <c r="K49" s="326">
        <f>COUNTIFS('Annex-5-PHC 2022-24'!$B$4:$B$49,B49,'Annex-5-PHC 2022-24'!$Q$4:$Q$49,"&gt;0")</f>
        <v>0</v>
      </c>
      <c r="L49" s="327">
        <f>SUMIFS('Annex-5-PHC 2022-24'!$Q$4:$Q$49,'Annex-5-PHC 2022-24'!$B$4:$B$49,'District Abstract 2026-27'!$B$7:$B$64)</f>
        <v>0</v>
      </c>
      <c r="M49" s="326">
        <f>COUNTIFS('Annex-5-PHC 2022-24'!$B$51:$B$154,B49,'Annex-5-PHC 2022-24'!$Q$51:$Q$154,"&gt;0")</f>
        <v>0</v>
      </c>
      <c r="N49" s="327">
        <f>SUMIFS('Annex-5-PHC 2022-24'!$Q$51:$Q$154,'Annex-5-PHC 2022-24'!$B$51:$B$154,'District Abstract 2026-27'!$B$7:$B$64)</f>
        <v>0</v>
      </c>
      <c r="O49" s="326">
        <f>COUNTIFS('Annex-6-SC 2022-24'!$B$4:$B$324,B49,'Annex-6-SC 2022-24'!$Q$4:$Q$324,"&gt;0")</f>
        <v>0</v>
      </c>
      <c r="P49" s="327">
        <f>SUMIFS('Annex-6-SC 2022-24'!$Q$4:$Q$324,'Annex-6-SC 2022-24'!$B$4:$B$324,'District Abstract 2026-27'!$B$7:$B$64)</f>
        <v>0</v>
      </c>
      <c r="Q49" s="326">
        <f>COUNTIFS('Annex-7-SC 2024-26'!$B$5:$B$413,B49,'Annex-7-SC 2024-26'!$P$5:$P$413,"&gt;0")</f>
        <v>0</v>
      </c>
      <c r="R49" s="327">
        <f>SUMIFS('Annex-7-SC 2024-26'!$P$5:$P$413,'Annex-7-SC 2024-26'!$B$5:$B$413,'District Abstract 2026-27'!$B$7:$B$64)</f>
        <v>0</v>
      </c>
      <c r="S49" s="328">
        <f t="shared" si="0"/>
        <v>0</v>
      </c>
    </row>
    <row r="50" spans="1:19" ht="20.25" hidden="1" customHeight="1">
      <c r="A50" s="329">
        <v>44</v>
      </c>
      <c r="B50" s="330" t="s">
        <v>1853</v>
      </c>
      <c r="C50" s="326">
        <f>COUNTIFS('Annex-1 DHH 22-24'!$B$5:$B$8,B50,'Annex-1 DHH 22-24'!$S$5:$S$8,"&gt;0")</f>
        <v>0</v>
      </c>
      <c r="D50" s="327">
        <f>SUMIFS('Annex-1 DHH 22-24'!$S$5:$S$8,'Annex-1 DHH 22-24'!$B$5:$B$8,'District Abstract 2026-27'!$B$7:$B$64)</f>
        <v>0</v>
      </c>
      <c r="E50" s="326">
        <f>COUNTIFS('Annex-2-SDH 24-26'!$B$5:$B$6,B50,'Annex-2-SDH 24-26'!$N$5:$N$6,"&gt;0")</f>
        <v>0</v>
      </c>
      <c r="F50" s="327">
        <f>SUMIFS('Annex-2-SDH 24-26'!$N$5:$N$6,'Annex-2-SDH 24-26'!$B$5:$B$6,'District Abstract 2026-27'!$B$7:$B$64)</f>
        <v>0</v>
      </c>
      <c r="G50" s="326">
        <f>COUNTIFS('Annex-3- CHC 22-24'!$B$4:$B$30,B50,'Annex-3- CHC 22-24'!$R$4:$R$30,"&gt;0")</f>
        <v>0</v>
      </c>
      <c r="H50" s="327">
        <f>SUMIFS('Annex-3- CHC 22-24'!$R$4:$R$30,'Annex-3- CHC 22-24'!$B$4:$B$30,'District Abstract 2026-27'!$B$7:$B$64)</f>
        <v>0</v>
      </c>
      <c r="I50" s="326">
        <f>COUNTIFS('Annex-4- CHC 24-26'!$B$5:$B$23,B50,'Annex-4- CHC 24-26'!$O$5:$O$23,"&gt;0")</f>
        <v>0</v>
      </c>
      <c r="J50" s="327">
        <f>SUMIFS('Annex-4- CHC 24-26'!$O$5:$O$23,'Annex-4- CHC 24-26'!$B$5:$B$23,'District Abstract 2026-27'!$B$7:$B$64)</f>
        <v>0</v>
      </c>
      <c r="K50" s="326">
        <f>COUNTIFS('Annex-5-PHC 2022-24'!$B$4:$B$49,B50,'Annex-5-PHC 2022-24'!$Q$4:$Q$49,"&gt;0")</f>
        <v>0</v>
      </c>
      <c r="L50" s="327">
        <f>SUMIFS('Annex-5-PHC 2022-24'!$Q$4:$Q$49,'Annex-5-PHC 2022-24'!$B$4:$B$49,'District Abstract 2026-27'!$B$7:$B$64)</f>
        <v>0</v>
      </c>
      <c r="M50" s="326">
        <f>COUNTIFS('Annex-5-PHC 2022-24'!$B$51:$B$154,B50,'Annex-5-PHC 2022-24'!$Q$51:$Q$154,"&gt;0")</f>
        <v>0</v>
      </c>
      <c r="N50" s="327">
        <f>SUMIFS('Annex-5-PHC 2022-24'!$Q$51:$Q$154,'Annex-5-PHC 2022-24'!$B$51:$B$154,'District Abstract 2026-27'!$B$7:$B$64)</f>
        <v>0</v>
      </c>
      <c r="O50" s="326">
        <f>COUNTIFS('Annex-6-SC 2022-24'!$B$4:$B$324,B50,'Annex-6-SC 2022-24'!$Q$4:$Q$324,"&gt;0")</f>
        <v>0</v>
      </c>
      <c r="P50" s="327">
        <f>SUMIFS('Annex-6-SC 2022-24'!$Q$4:$Q$324,'Annex-6-SC 2022-24'!$B$4:$B$324,'District Abstract 2026-27'!$B$7:$B$64)</f>
        <v>0</v>
      </c>
      <c r="Q50" s="326">
        <f>COUNTIFS('Annex-7-SC 2024-26'!$B$5:$B$413,B50,'Annex-7-SC 2024-26'!$P$5:$P$413,"&gt;0")</f>
        <v>0</v>
      </c>
      <c r="R50" s="327">
        <f>SUMIFS('Annex-7-SC 2024-26'!$P$5:$P$413,'Annex-7-SC 2024-26'!$B$5:$B$413,'District Abstract 2026-27'!$B$7:$B$64)</f>
        <v>0</v>
      </c>
      <c r="S50" s="328">
        <f t="shared" si="0"/>
        <v>0</v>
      </c>
    </row>
    <row r="51" spans="1:19" ht="25.5" hidden="1">
      <c r="A51" s="329">
        <v>45</v>
      </c>
      <c r="B51" s="330" t="s">
        <v>1854</v>
      </c>
      <c r="C51" s="326">
        <f>COUNTIFS('Annex-1 DHH 22-24'!$B$5:$B$8,B51,'Annex-1 DHH 22-24'!$S$5:$S$8,"&gt;0")</f>
        <v>0</v>
      </c>
      <c r="D51" s="327">
        <f>SUMIFS('Annex-1 DHH 22-24'!$S$5:$S$8,'Annex-1 DHH 22-24'!$B$5:$B$8,'District Abstract 2026-27'!$B$7:$B$64)</f>
        <v>0</v>
      </c>
      <c r="E51" s="326">
        <f>COUNTIFS('Annex-2-SDH 24-26'!$B$5:$B$6,B51,'Annex-2-SDH 24-26'!$N$5:$N$6,"&gt;0")</f>
        <v>0</v>
      </c>
      <c r="F51" s="327">
        <f>SUMIFS('Annex-2-SDH 24-26'!$N$5:$N$6,'Annex-2-SDH 24-26'!$B$5:$B$6,'District Abstract 2026-27'!$B$7:$B$64)</f>
        <v>0</v>
      </c>
      <c r="G51" s="326">
        <f>COUNTIFS('Annex-3- CHC 22-24'!$B$4:$B$30,B51,'Annex-3- CHC 22-24'!$R$4:$R$30,"&gt;0")</f>
        <v>0</v>
      </c>
      <c r="H51" s="327">
        <f>SUMIFS('Annex-3- CHC 22-24'!$R$4:$R$30,'Annex-3- CHC 22-24'!$B$4:$B$30,'District Abstract 2026-27'!$B$7:$B$64)</f>
        <v>0</v>
      </c>
      <c r="I51" s="326">
        <f>COUNTIFS('Annex-4- CHC 24-26'!$B$5:$B$23,B51,'Annex-4- CHC 24-26'!$O$5:$O$23,"&gt;0")</f>
        <v>0</v>
      </c>
      <c r="J51" s="327">
        <f>SUMIFS('Annex-4- CHC 24-26'!$O$5:$O$23,'Annex-4- CHC 24-26'!$B$5:$B$23,'District Abstract 2026-27'!$B$7:$B$64)</f>
        <v>0</v>
      </c>
      <c r="K51" s="326">
        <f>COUNTIFS('Annex-5-PHC 2022-24'!$B$4:$B$49,B51,'Annex-5-PHC 2022-24'!$Q$4:$Q$49,"&gt;0")</f>
        <v>0</v>
      </c>
      <c r="L51" s="327">
        <f>SUMIFS('Annex-5-PHC 2022-24'!$Q$4:$Q$49,'Annex-5-PHC 2022-24'!$B$4:$B$49,'District Abstract 2026-27'!$B$7:$B$64)</f>
        <v>0</v>
      </c>
      <c r="M51" s="326">
        <f>COUNTIFS('Annex-5-PHC 2022-24'!$B$51:$B$154,B51,'Annex-5-PHC 2022-24'!$Q$51:$Q$154,"&gt;0")</f>
        <v>0</v>
      </c>
      <c r="N51" s="327">
        <f>SUMIFS('Annex-5-PHC 2022-24'!$Q$51:$Q$154,'Annex-5-PHC 2022-24'!$B$51:$B$154,'District Abstract 2026-27'!$B$7:$B$64)</f>
        <v>0</v>
      </c>
      <c r="O51" s="326">
        <f>COUNTIFS('Annex-6-SC 2022-24'!$B$4:$B$324,B51,'Annex-6-SC 2022-24'!$Q$4:$Q$324,"&gt;0")</f>
        <v>0</v>
      </c>
      <c r="P51" s="327">
        <f>SUMIFS('Annex-6-SC 2022-24'!$Q$4:$Q$324,'Annex-6-SC 2022-24'!$B$4:$B$324,'District Abstract 2026-27'!$B$7:$B$64)</f>
        <v>0</v>
      </c>
      <c r="Q51" s="326">
        <f>COUNTIFS('Annex-7-SC 2024-26'!$B$5:$B$413,B51,'Annex-7-SC 2024-26'!$P$5:$P$413,"&gt;0")</f>
        <v>0</v>
      </c>
      <c r="R51" s="327">
        <f>SUMIFS('Annex-7-SC 2024-26'!$P$5:$P$413,'Annex-7-SC 2024-26'!$B$5:$B$413,'District Abstract 2026-27'!$B$7:$B$64)</f>
        <v>0</v>
      </c>
      <c r="S51" s="328">
        <f t="shared" si="0"/>
        <v>0</v>
      </c>
    </row>
    <row r="52" spans="1:19" ht="20.25" hidden="1" customHeight="1">
      <c r="A52" s="329">
        <v>46</v>
      </c>
      <c r="B52" s="330" t="s">
        <v>1855</v>
      </c>
      <c r="C52" s="326">
        <f>COUNTIFS('Annex-1 DHH 22-24'!$B$5:$B$8,B52,'Annex-1 DHH 22-24'!$S$5:$S$8,"&gt;0")</f>
        <v>0</v>
      </c>
      <c r="D52" s="327">
        <f>SUMIFS('Annex-1 DHH 22-24'!$S$5:$S$8,'Annex-1 DHH 22-24'!$B$5:$B$8,'District Abstract 2026-27'!$B$7:$B$64)</f>
        <v>0</v>
      </c>
      <c r="E52" s="326">
        <f>COUNTIFS('Annex-2-SDH 24-26'!$B$5:$B$6,B52,'Annex-2-SDH 24-26'!$N$5:$N$6,"&gt;0")</f>
        <v>0</v>
      </c>
      <c r="F52" s="327">
        <f>SUMIFS('Annex-2-SDH 24-26'!$N$5:$N$6,'Annex-2-SDH 24-26'!$B$5:$B$6,'District Abstract 2026-27'!$B$7:$B$64)</f>
        <v>0</v>
      </c>
      <c r="G52" s="326">
        <f>COUNTIFS('Annex-3- CHC 22-24'!$B$4:$B$30,B52,'Annex-3- CHC 22-24'!$R$4:$R$30,"&gt;0")</f>
        <v>0</v>
      </c>
      <c r="H52" s="327">
        <f>SUMIFS('Annex-3- CHC 22-24'!$R$4:$R$30,'Annex-3- CHC 22-24'!$B$4:$B$30,'District Abstract 2026-27'!$B$7:$B$64)</f>
        <v>0</v>
      </c>
      <c r="I52" s="326">
        <f>COUNTIFS('Annex-4- CHC 24-26'!$B$5:$B$23,B52,'Annex-4- CHC 24-26'!$O$5:$O$23,"&gt;0")</f>
        <v>0</v>
      </c>
      <c r="J52" s="327">
        <f>SUMIFS('Annex-4- CHC 24-26'!$O$5:$O$23,'Annex-4- CHC 24-26'!$B$5:$B$23,'District Abstract 2026-27'!$B$7:$B$64)</f>
        <v>0</v>
      </c>
      <c r="K52" s="326">
        <f>COUNTIFS('Annex-5-PHC 2022-24'!$B$4:$B$49,B52,'Annex-5-PHC 2022-24'!$Q$4:$Q$49,"&gt;0")</f>
        <v>0</v>
      </c>
      <c r="L52" s="327">
        <f>SUMIFS('Annex-5-PHC 2022-24'!$Q$4:$Q$49,'Annex-5-PHC 2022-24'!$B$4:$B$49,'District Abstract 2026-27'!$B$7:$B$64)</f>
        <v>0</v>
      </c>
      <c r="M52" s="326">
        <f>COUNTIFS('Annex-5-PHC 2022-24'!$B$51:$B$154,B52,'Annex-5-PHC 2022-24'!$Q$51:$Q$154,"&gt;0")</f>
        <v>0</v>
      </c>
      <c r="N52" s="327">
        <f>SUMIFS('Annex-5-PHC 2022-24'!$Q$51:$Q$154,'Annex-5-PHC 2022-24'!$B$51:$B$154,'District Abstract 2026-27'!$B$7:$B$64)</f>
        <v>0</v>
      </c>
      <c r="O52" s="326">
        <f>COUNTIFS('Annex-6-SC 2022-24'!$B$4:$B$324,B52,'Annex-6-SC 2022-24'!$Q$4:$Q$324,"&gt;0")</f>
        <v>0</v>
      </c>
      <c r="P52" s="327">
        <f>SUMIFS('Annex-6-SC 2022-24'!$Q$4:$Q$324,'Annex-6-SC 2022-24'!$B$4:$B$324,'District Abstract 2026-27'!$B$7:$B$64)</f>
        <v>0</v>
      </c>
      <c r="Q52" s="326">
        <f>COUNTIFS('Annex-7-SC 2024-26'!$B$5:$B$413,B52,'Annex-7-SC 2024-26'!$P$5:$P$413,"&gt;0")</f>
        <v>0</v>
      </c>
      <c r="R52" s="327">
        <f>SUMIFS('Annex-7-SC 2024-26'!$P$5:$P$413,'Annex-7-SC 2024-26'!$B$5:$B$413,'District Abstract 2026-27'!$B$7:$B$64)</f>
        <v>0</v>
      </c>
      <c r="S52" s="328">
        <f t="shared" si="0"/>
        <v>0</v>
      </c>
    </row>
    <row r="53" spans="1:19" ht="20.25" hidden="1" customHeight="1">
      <c r="A53" s="329">
        <v>47</v>
      </c>
      <c r="B53" s="330" t="s">
        <v>1856</v>
      </c>
      <c r="C53" s="326">
        <f>COUNTIFS('Annex-1 DHH 22-24'!$B$5:$B$8,B53,'Annex-1 DHH 22-24'!$S$5:$S$8,"&gt;0")</f>
        <v>0</v>
      </c>
      <c r="D53" s="327">
        <f>SUMIFS('Annex-1 DHH 22-24'!$S$5:$S$8,'Annex-1 DHH 22-24'!$B$5:$B$8,'District Abstract 2026-27'!$B$7:$B$64)</f>
        <v>0</v>
      </c>
      <c r="E53" s="326">
        <f>COUNTIFS('Annex-2-SDH 24-26'!$B$5:$B$6,B53,'Annex-2-SDH 24-26'!$N$5:$N$6,"&gt;0")</f>
        <v>0</v>
      </c>
      <c r="F53" s="327">
        <f>SUMIFS('Annex-2-SDH 24-26'!$N$5:$N$6,'Annex-2-SDH 24-26'!$B$5:$B$6,'District Abstract 2026-27'!$B$7:$B$64)</f>
        <v>0</v>
      </c>
      <c r="G53" s="326">
        <f>COUNTIFS('Annex-3- CHC 22-24'!$B$4:$B$30,B53,'Annex-3- CHC 22-24'!$R$4:$R$30,"&gt;0")</f>
        <v>0</v>
      </c>
      <c r="H53" s="327">
        <f>SUMIFS('Annex-3- CHC 22-24'!$R$4:$R$30,'Annex-3- CHC 22-24'!$B$4:$B$30,'District Abstract 2026-27'!$B$7:$B$64)</f>
        <v>0</v>
      </c>
      <c r="I53" s="326">
        <f>COUNTIFS('Annex-4- CHC 24-26'!$B$5:$B$23,B53,'Annex-4- CHC 24-26'!$O$5:$O$23,"&gt;0")</f>
        <v>0</v>
      </c>
      <c r="J53" s="327">
        <f>SUMIFS('Annex-4- CHC 24-26'!$O$5:$O$23,'Annex-4- CHC 24-26'!$B$5:$B$23,'District Abstract 2026-27'!$B$7:$B$64)</f>
        <v>0</v>
      </c>
      <c r="K53" s="326">
        <f>COUNTIFS('Annex-5-PHC 2022-24'!$B$4:$B$49,B53,'Annex-5-PHC 2022-24'!$Q$4:$Q$49,"&gt;0")</f>
        <v>0</v>
      </c>
      <c r="L53" s="327">
        <f>SUMIFS('Annex-5-PHC 2022-24'!$Q$4:$Q$49,'Annex-5-PHC 2022-24'!$B$4:$B$49,'District Abstract 2026-27'!$B$7:$B$64)</f>
        <v>0</v>
      </c>
      <c r="M53" s="326">
        <f>COUNTIFS('Annex-5-PHC 2022-24'!$B$51:$B$154,B53,'Annex-5-PHC 2022-24'!$Q$51:$Q$154,"&gt;0")</f>
        <v>0</v>
      </c>
      <c r="N53" s="327">
        <f>SUMIFS('Annex-5-PHC 2022-24'!$Q$51:$Q$154,'Annex-5-PHC 2022-24'!$B$51:$B$154,'District Abstract 2026-27'!$B$7:$B$64)</f>
        <v>0</v>
      </c>
      <c r="O53" s="326">
        <f>COUNTIFS('Annex-6-SC 2022-24'!$B$4:$B$324,B53,'Annex-6-SC 2022-24'!$Q$4:$Q$324,"&gt;0")</f>
        <v>0</v>
      </c>
      <c r="P53" s="327">
        <f>SUMIFS('Annex-6-SC 2022-24'!$Q$4:$Q$324,'Annex-6-SC 2022-24'!$B$4:$B$324,'District Abstract 2026-27'!$B$7:$B$64)</f>
        <v>0</v>
      </c>
      <c r="Q53" s="326">
        <f>COUNTIFS('Annex-7-SC 2024-26'!$B$5:$B$413,B53,'Annex-7-SC 2024-26'!$P$5:$P$413,"&gt;0")</f>
        <v>0</v>
      </c>
      <c r="R53" s="327">
        <f>SUMIFS('Annex-7-SC 2024-26'!$P$5:$P$413,'Annex-7-SC 2024-26'!$B$5:$B$413,'District Abstract 2026-27'!$B$7:$B$64)</f>
        <v>0</v>
      </c>
      <c r="S53" s="328">
        <f t="shared" si="0"/>
        <v>0</v>
      </c>
    </row>
    <row r="54" spans="1:19" ht="20.25" hidden="1" customHeight="1">
      <c r="A54" s="329">
        <v>48</v>
      </c>
      <c r="B54" s="330" t="s">
        <v>1857</v>
      </c>
      <c r="C54" s="326">
        <f>COUNTIFS('Annex-1 DHH 22-24'!$B$5:$B$8,B54,'Annex-1 DHH 22-24'!$S$5:$S$8,"&gt;0")</f>
        <v>0</v>
      </c>
      <c r="D54" s="327">
        <f>SUMIFS('Annex-1 DHH 22-24'!$S$5:$S$8,'Annex-1 DHH 22-24'!$B$5:$B$8,'District Abstract 2026-27'!$B$7:$B$64)</f>
        <v>0</v>
      </c>
      <c r="E54" s="326">
        <f>COUNTIFS('Annex-2-SDH 24-26'!$B$5:$B$6,B54,'Annex-2-SDH 24-26'!$N$5:$N$6,"&gt;0")</f>
        <v>0</v>
      </c>
      <c r="F54" s="327">
        <f>SUMIFS('Annex-2-SDH 24-26'!$N$5:$N$6,'Annex-2-SDH 24-26'!$B$5:$B$6,'District Abstract 2026-27'!$B$7:$B$64)</f>
        <v>0</v>
      </c>
      <c r="G54" s="326">
        <f>COUNTIFS('Annex-3- CHC 22-24'!$B$4:$B$30,B54,'Annex-3- CHC 22-24'!$R$4:$R$30,"&gt;0")</f>
        <v>0</v>
      </c>
      <c r="H54" s="327">
        <f>SUMIFS('Annex-3- CHC 22-24'!$R$4:$R$30,'Annex-3- CHC 22-24'!$B$4:$B$30,'District Abstract 2026-27'!$B$7:$B$64)</f>
        <v>0</v>
      </c>
      <c r="I54" s="326">
        <f>COUNTIFS('Annex-4- CHC 24-26'!$B$5:$B$23,B54,'Annex-4- CHC 24-26'!$O$5:$O$23,"&gt;0")</f>
        <v>0</v>
      </c>
      <c r="J54" s="327">
        <f>SUMIFS('Annex-4- CHC 24-26'!$O$5:$O$23,'Annex-4- CHC 24-26'!$B$5:$B$23,'District Abstract 2026-27'!$B$7:$B$64)</f>
        <v>0</v>
      </c>
      <c r="K54" s="326">
        <f>COUNTIFS('Annex-5-PHC 2022-24'!$B$4:$B$49,B54,'Annex-5-PHC 2022-24'!$Q$4:$Q$49,"&gt;0")</f>
        <v>0</v>
      </c>
      <c r="L54" s="327">
        <f>SUMIFS('Annex-5-PHC 2022-24'!$Q$4:$Q$49,'Annex-5-PHC 2022-24'!$B$4:$B$49,'District Abstract 2026-27'!$B$7:$B$64)</f>
        <v>0</v>
      </c>
      <c r="M54" s="326">
        <f>COUNTIFS('Annex-5-PHC 2022-24'!$B$51:$B$154,B54,'Annex-5-PHC 2022-24'!$Q$51:$Q$154,"&gt;0")</f>
        <v>0</v>
      </c>
      <c r="N54" s="327">
        <f>SUMIFS('Annex-5-PHC 2022-24'!$Q$51:$Q$154,'Annex-5-PHC 2022-24'!$B$51:$B$154,'District Abstract 2026-27'!$B$7:$B$64)</f>
        <v>0</v>
      </c>
      <c r="O54" s="326">
        <f>COUNTIFS('Annex-6-SC 2022-24'!$B$4:$B$324,B54,'Annex-6-SC 2022-24'!$Q$4:$Q$324,"&gt;0")</f>
        <v>0</v>
      </c>
      <c r="P54" s="327">
        <f>SUMIFS('Annex-6-SC 2022-24'!$Q$4:$Q$324,'Annex-6-SC 2022-24'!$B$4:$B$324,'District Abstract 2026-27'!$B$7:$B$64)</f>
        <v>0</v>
      </c>
      <c r="Q54" s="326">
        <f>COUNTIFS('Annex-7-SC 2024-26'!$B$5:$B$413,B54,'Annex-7-SC 2024-26'!$P$5:$P$413,"&gt;0")</f>
        <v>0</v>
      </c>
      <c r="R54" s="327">
        <f>SUMIFS('Annex-7-SC 2024-26'!$P$5:$P$413,'Annex-7-SC 2024-26'!$B$5:$B$413,'District Abstract 2026-27'!$B$7:$B$64)</f>
        <v>0</v>
      </c>
      <c r="S54" s="328">
        <f t="shared" si="0"/>
        <v>0</v>
      </c>
    </row>
    <row r="55" spans="1:19" ht="20.25" hidden="1" customHeight="1">
      <c r="A55" s="329">
        <v>49</v>
      </c>
      <c r="B55" s="330" t="s">
        <v>1858</v>
      </c>
      <c r="C55" s="326">
        <f>COUNTIFS('Annex-1 DHH 22-24'!$B$5:$B$8,B55,'Annex-1 DHH 22-24'!$S$5:$S$8,"&gt;0")</f>
        <v>0</v>
      </c>
      <c r="D55" s="327">
        <f>SUMIFS('Annex-1 DHH 22-24'!$S$5:$S$8,'Annex-1 DHH 22-24'!$B$5:$B$8,'District Abstract 2026-27'!$B$7:$B$64)</f>
        <v>0</v>
      </c>
      <c r="E55" s="326">
        <f>COUNTIFS('Annex-2-SDH 24-26'!$B$5:$B$6,B55,'Annex-2-SDH 24-26'!$N$5:$N$6,"&gt;0")</f>
        <v>0</v>
      </c>
      <c r="F55" s="327">
        <f>SUMIFS('Annex-2-SDH 24-26'!$N$5:$N$6,'Annex-2-SDH 24-26'!$B$5:$B$6,'District Abstract 2026-27'!$B$7:$B$64)</f>
        <v>0</v>
      </c>
      <c r="G55" s="326">
        <f>COUNTIFS('Annex-3- CHC 22-24'!$B$4:$B$30,B55,'Annex-3- CHC 22-24'!$R$4:$R$30,"&gt;0")</f>
        <v>0</v>
      </c>
      <c r="H55" s="327">
        <f>SUMIFS('Annex-3- CHC 22-24'!$R$4:$R$30,'Annex-3- CHC 22-24'!$B$4:$B$30,'District Abstract 2026-27'!$B$7:$B$64)</f>
        <v>0</v>
      </c>
      <c r="I55" s="326">
        <f>COUNTIFS('Annex-4- CHC 24-26'!$B$5:$B$23,B55,'Annex-4- CHC 24-26'!$O$5:$O$23,"&gt;0")</f>
        <v>0</v>
      </c>
      <c r="J55" s="327">
        <f>SUMIFS('Annex-4- CHC 24-26'!$O$5:$O$23,'Annex-4- CHC 24-26'!$B$5:$B$23,'District Abstract 2026-27'!$B$7:$B$64)</f>
        <v>0</v>
      </c>
      <c r="K55" s="326">
        <f>COUNTIFS('Annex-5-PHC 2022-24'!$B$4:$B$49,B55,'Annex-5-PHC 2022-24'!$Q$4:$Q$49,"&gt;0")</f>
        <v>0</v>
      </c>
      <c r="L55" s="327">
        <f>SUMIFS('Annex-5-PHC 2022-24'!$Q$4:$Q$49,'Annex-5-PHC 2022-24'!$B$4:$B$49,'District Abstract 2026-27'!$B$7:$B$64)</f>
        <v>0</v>
      </c>
      <c r="M55" s="326">
        <f>COUNTIFS('Annex-5-PHC 2022-24'!$B$51:$B$154,B55,'Annex-5-PHC 2022-24'!$Q$51:$Q$154,"&gt;0")</f>
        <v>0</v>
      </c>
      <c r="N55" s="327">
        <f>SUMIFS('Annex-5-PHC 2022-24'!$Q$51:$Q$154,'Annex-5-PHC 2022-24'!$B$51:$B$154,'District Abstract 2026-27'!$B$7:$B$64)</f>
        <v>0</v>
      </c>
      <c r="O55" s="326">
        <f>COUNTIFS('Annex-6-SC 2022-24'!$B$4:$B$324,B55,'Annex-6-SC 2022-24'!$Q$4:$Q$324,"&gt;0")</f>
        <v>0</v>
      </c>
      <c r="P55" s="327">
        <f>SUMIFS('Annex-6-SC 2022-24'!$Q$4:$Q$324,'Annex-6-SC 2022-24'!$B$4:$B$324,'District Abstract 2026-27'!$B$7:$B$64)</f>
        <v>0</v>
      </c>
      <c r="Q55" s="326">
        <f>COUNTIFS('Annex-7-SC 2024-26'!$B$5:$B$413,B55,'Annex-7-SC 2024-26'!$P$5:$P$413,"&gt;0")</f>
        <v>0</v>
      </c>
      <c r="R55" s="327">
        <f>SUMIFS('Annex-7-SC 2024-26'!$P$5:$P$413,'Annex-7-SC 2024-26'!$B$5:$B$413,'District Abstract 2026-27'!$B$7:$B$64)</f>
        <v>0</v>
      </c>
      <c r="S55" s="328">
        <f t="shared" si="0"/>
        <v>0</v>
      </c>
    </row>
    <row r="56" spans="1:19" ht="20.25" hidden="1" customHeight="1">
      <c r="A56" s="329">
        <v>50</v>
      </c>
      <c r="B56" s="330" t="s">
        <v>1859</v>
      </c>
      <c r="C56" s="326">
        <f>COUNTIFS('Annex-1 DHH 22-24'!$B$5:$B$8,B56,'Annex-1 DHH 22-24'!$S$5:$S$8,"&gt;0")</f>
        <v>0</v>
      </c>
      <c r="D56" s="327">
        <f>SUMIFS('Annex-1 DHH 22-24'!$S$5:$S$8,'Annex-1 DHH 22-24'!$B$5:$B$8,'District Abstract 2026-27'!$B$7:$B$64)</f>
        <v>0</v>
      </c>
      <c r="E56" s="326">
        <f>COUNTIFS('Annex-2-SDH 24-26'!$B$5:$B$6,B56,'Annex-2-SDH 24-26'!$N$5:$N$6,"&gt;0")</f>
        <v>0</v>
      </c>
      <c r="F56" s="327">
        <f>SUMIFS('Annex-2-SDH 24-26'!$N$5:$N$6,'Annex-2-SDH 24-26'!$B$5:$B$6,'District Abstract 2026-27'!$B$7:$B$64)</f>
        <v>0</v>
      </c>
      <c r="G56" s="326">
        <f>COUNTIFS('Annex-3- CHC 22-24'!$B$4:$B$30,B56,'Annex-3- CHC 22-24'!$R$4:$R$30,"&gt;0")</f>
        <v>0</v>
      </c>
      <c r="H56" s="327">
        <f>SUMIFS('Annex-3- CHC 22-24'!$R$4:$R$30,'Annex-3- CHC 22-24'!$B$4:$B$30,'District Abstract 2026-27'!$B$7:$B$64)</f>
        <v>0</v>
      </c>
      <c r="I56" s="326">
        <f>COUNTIFS('Annex-4- CHC 24-26'!$B$5:$B$23,B56,'Annex-4- CHC 24-26'!$O$5:$O$23,"&gt;0")</f>
        <v>0</v>
      </c>
      <c r="J56" s="327">
        <f>SUMIFS('Annex-4- CHC 24-26'!$O$5:$O$23,'Annex-4- CHC 24-26'!$B$5:$B$23,'District Abstract 2026-27'!$B$7:$B$64)</f>
        <v>0</v>
      </c>
      <c r="K56" s="326">
        <f>COUNTIFS('Annex-5-PHC 2022-24'!$B$4:$B$49,B56,'Annex-5-PHC 2022-24'!$Q$4:$Q$49,"&gt;0")</f>
        <v>0</v>
      </c>
      <c r="L56" s="327">
        <f>SUMIFS('Annex-5-PHC 2022-24'!$Q$4:$Q$49,'Annex-5-PHC 2022-24'!$B$4:$B$49,'District Abstract 2026-27'!$B$7:$B$64)</f>
        <v>0</v>
      </c>
      <c r="M56" s="326">
        <f>COUNTIFS('Annex-5-PHC 2022-24'!$B$51:$B$154,B56,'Annex-5-PHC 2022-24'!$Q$51:$Q$154,"&gt;0")</f>
        <v>0</v>
      </c>
      <c r="N56" s="327">
        <f>SUMIFS('Annex-5-PHC 2022-24'!$Q$51:$Q$154,'Annex-5-PHC 2022-24'!$B$51:$B$154,'District Abstract 2026-27'!$B$7:$B$64)</f>
        <v>0</v>
      </c>
      <c r="O56" s="326">
        <f>COUNTIFS('Annex-6-SC 2022-24'!$B$4:$B$324,B56,'Annex-6-SC 2022-24'!$Q$4:$Q$324,"&gt;0")</f>
        <v>0</v>
      </c>
      <c r="P56" s="327">
        <f>SUMIFS('Annex-6-SC 2022-24'!$Q$4:$Q$324,'Annex-6-SC 2022-24'!$B$4:$B$324,'District Abstract 2026-27'!$B$7:$B$64)</f>
        <v>0</v>
      </c>
      <c r="Q56" s="326">
        <f>COUNTIFS('Annex-7-SC 2024-26'!$B$5:$B$413,B56,'Annex-7-SC 2024-26'!$P$5:$P$413,"&gt;0")</f>
        <v>0</v>
      </c>
      <c r="R56" s="327">
        <f>SUMIFS('Annex-7-SC 2024-26'!$P$5:$P$413,'Annex-7-SC 2024-26'!$B$5:$B$413,'District Abstract 2026-27'!$B$7:$B$64)</f>
        <v>0</v>
      </c>
      <c r="S56" s="328">
        <f t="shared" si="0"/>
        <v>0</v>
      </c>
    </row>
    <row r="57" spans="1:19" ht="20.25" hidden="1" customHeight="1">
      <c r="A57" s="329">
        <v>51</v>
      </c>
      <c r="B57" s="330" t="s">
        <v>1860</v>
      </c>
      <c r="C57" s="326">
        <f>COUNTIFS('Annex-1 DHH 22-24'!$B$5:$B$8,B57,'Annex-1 DHH 22-24'!$S$5:$S$8,"&gt;0")</f>
        <v>0</v>
      </c>
      <c r="D57" s="327">
        <f>SUMIFS('Annex-1 DHH 22-24'!$S$5:$S$8,'Annex-1 DHH 22-24'!$B$5:$B$8,'District Abstract 2026-27'!$B$7:$B$64)</f>
        <v>0</v>
      </c>
      <c r="E57" s="326">
        <f>COUNTIFS('Annex-2-SDH 24-26'!$B$5:$B$6,B57,'Annex-2-SDH 24-26'!$N$5:$N$6,"&gt;0")</f>
        <v>0</v>
      </c>
      <c r="F57" s="327">
        <f>SUMIFS('Annex-2-SDH 24-26'!$N$5:$N$6,'Annex-2-SDH 24-26'!$B$5:$B$6,'District Abstract 2026-27'!$B$7:$B$64)</f>
        <v>0</v>
      </c>
      <c r="G57" s="326">
        <f>COUNTIFS('Annex-3- CHC 22-24'!$B$4:$B$30,B57,'Annex-3- CHC 22-24'!$R$4:$R$30,"&gt;0")</f>
        <v>0</v>
      </c>
      <c r="H57" s="327">
        <f>SUMIFS('Annex-3- CHC 22-24'!$R$4:$R$30,'Annex-3- CHC 22-24'!$B$4:$B$30,'District Abstract 2026-27'!$B$7:$B$64)</f>
        <v>0</v>
      </c>
      <c r="I57" s="326">
        <f>COUNTIFS('Annex-4- CHC 24-26'!$B$5:$B$23,B57,'Annex-4- CHC 24-26'!$O$5:$O$23,"&gt;0")</f>
        <v>0</v>
      </c>
      <c r="J57" s="327">
        <f>SUMIFS('Annex-4- CHC 24-26'!$O$5:$O$23,'Annex-4- CHC 24-26'!$B$5:$B$23,'District Abstract 2026-27'!$B$7:$B$64)</f>
        <v>0</v>
      </c>
      <c r="K57" s="326">
        <f>COUNTIFS('Annex-5-PHC 2022-24'!$B$4:$B$49,B57,'Annex-5-PHC 2022-24'!$Q$4:$Q$49,"&gt;0")</f>
        <v>0</v>
      </c>
      <c r="L57" s="327">
        <f>SUMIFS('Annex-5-PHC 2022-24'!$Q$4:$Q$49,'Annex-5-PHC 2022-24'!$B$4:$B$49,'District Abstract 2026-27'!$B$7:$B$64)</f>
        <v>0</v>
      </c>
      <c r="M57" s="326">
        <f>COUNTIFS('Annex-5-PHC 2022-24'!$B$51:$B$154,B57,'Annex-5-PHC 2022-24'!$Q$51:$Q$154,"&gt;0")</f>
        <v>0</v>
      </c>
      <c r="N57" s="327">
        <f>SUMIFS('Annex-5-PHC 2022-24'!$Q$51:$Q$154,'Annex-5-PHC 2022-24'!$B$51:$B$154,'District Abstract 2026-27'!$B$7:$B$64)</f>
        <v>0</v>
      </c>
      <c r="O57" s="326">
        <f>COUNTIFS('Annex-6-SC 2022-24'!$B$4:$B$324,B57,'Annex-6-SC 2022-24'!$Q$4:$Q$324,"&gt;0")</f>
        <v>0</v>
      </c>
      <c r="P57" s="327">
        <f>SUMIFS('Annex-6-SC 2022-24'!$Q$4:$Q$324,'Annex-6-SC 2022-24'!$B$4:$B$324,'District Abstract 2026-27'!$B$7:$B$64)</f>
        <v>0</v>
      </c>
      <c r="Q57" s="326">
        <f>COUNTIFS('Annex-7-SC 2024-26'!$B$5:$B$413,B57,'Annex-7-SC 2024-26'!$P$5:$P$413,"&gt;0")</f>
        <v>0</v>
      </c>
      <c r="R57" s="327">
        <f>SUMIFS('Annex-7-SC 2024-26'!$P$5:$P$413,'Annex-7-SC 2024-26'!$B$5:$B$413,'District Abstract 2026-27'!$B$7:$B$64)</f>
        <v>0</v>
      </c>
      <c r="S57" s="328">
        <f t="shared" si="0"/>
        <v>0</v>
      </c>
    </row>
    <row r="58" spans="1:19" ht="20.25" hidden="1" customHeight="1">
      <c r="A58" s="329">
        <v>52</v>
      </c>
      <c r="B58" s="330" t="s">
        <v>1861</v>
      </c>
      <c r="C58" s="326">
        <f>COUNTIFS('Annex-1 DHH 22-24'!$B$5:$B$8,B58,'Annex-1 DHH 22-24'!$S$5:$S$8,"&gt;0")</f>
        <v>0</v>
      </c>
      <c r="D58" s="327">
        <f>SUMIFS('Annex-1 DHH 22-24'!$S$5:$S$8,'Annex-1 DHH 22-24'!$B$5:$B$8,'District Abstract 2026-27'!$B$7:$B$64)</f>
        <v>0</v>
      </c>
      <c r="E58" s="326">
        <f>COUNTIFS('Annex-2-SDH 24-26'!$B$5:$B$6,B58,'Annex-2-SDH 24-26'!$N$5:$N$6,"&gt;0")</f>
        <v>0</v>
      </c>
      <c r="F58" s="327">
        <f>SUMIFS('Annex-2-SDH 24-26'!$N$5:$N$6,'Annex-2-SDH 24-26'!$B$5:$B$6,'District Abstract 2026-27'!$B$7:$B$64)</f>
        <v>0</v>
      </c>
      <c r="G58" s="326">
        <f>COUNTIFS('Annex-3- CHC 22-24'!$B$4:$B$30,B58,'Annex-3- CHC 22-24'!$R$4:$R$30,"&gt;0")</f>
        <v>0</v>
      </c>
      <c r="H58" s="327">
        <f>SUMIFS('Annex-3- CHC 22-24'!$R$4:$R$30,'Annex-3- CHC 22-24'!$B$4:$B$30,'District Abstract 2026-27'!$B$7:$B$64)</f>
        <v>0</v>
      </c>
      <c r="I58" s="326">
        <f>COUNTIFS('Annex-4- CHC 24-26'!$B$5:$B$23,B58,'Annex-4- CHC 24-26'!$O$5:$O$23,"&gt;0")</f>
        <v>0</v>
      </c>
      <c r="J58" s="327">
        <f>SUMIFS('Annex-4- CHC 24-26'!$O$5:$O$23,'Annex-4- CHC 24-26'!$B$5:$B$23,'District Abstract 2026-27'!$B$7:$B$64)</f>
        <v>0</v>
      </c>
      <c r="K58" s="326">
        <f>COUNTIFS('Annex-5-PHC 2022-24'!$B$4:$B$49,B58,'Annex-5-PHC 2022-24'!$Q$4:$Q$49,"&gt;0")</f>
        <v>0</v>
      </c>
      <c r="L58" s="327">
        <f>SUMIFS('Annex-5-PHC 2022-24'!$Q$4:$Q$49,'Annex-5-PHC 2022-24'!$B$4:$B$49,'District Abstract 2026-27'!$B$7:$B$64)</f>
        <v>0</v>
      </c>
      <c r="M58" s="326">
        <f>COUNTIFS('Annex-5-PHC 2022-24'!$B$51:$B$154,B58,'Annex-5-PHC 2022-24'!$Q$51:$Q$154,"&gt;0")</f>
        <v>0</v>
      </c>
      <c r="N58" s="327">
        <f>SUMIFS('Annex-5-PHC 2022-24'!$Q$51:$Q$154,'Annex-5-PHC 2022-24'!$B$51:$B$154,'District Abstract 2026-27'!$B$7:$B$64)</f>
        <v>0</v>
      </c>
      <c r="O58" s="326">
        <f>COUNTIFS('Annex-6-SC 2022-24'!$B$4:$B$324,B58,'Annex-6-SC 2022-24'!$Q$4:$Q$324,"&gt;0")</f>
        <v>0</v>
      </c>
      <c r="P58" s="327">
        <f>SUMIFS('Annex-6-SC 2022-24'!$Q$4:$Q$324,'Annex-6-SC 2022-24'!$B$4:$B$324,'District Abstract 2026-27'!$B$7:$B$64)</f>
        <v>0</v>
      </c>
      <c r="Q58" s="326">
        <f>COUNTIFS('Annex-7-SC 2024-26'!$B$5:$B$413,B58,'Annex-7-SC 2024-26'!$P$5:$P$413,"&gt;0")</f>
        <v>0</v>
      </c>
      <c r="R58" s="327">
        <f>SUMIFS('Annex-7-SC 2024-26'!$P$5:$P$413,'Annex-7-SC 2024-26'!$B$5:$B$413,'District Abstract 2026-27'!$B$7:$B$64)</f>
        <v>0</v>
      </c>
      <c r="S58" s="328">
        <f t="shared" si="0"/>
        <v>0</v>
      </c>
    </row>
    <row r="59" spans="1:19" ht="20.25" hidden="1" customHeight="1">
      <c r="A59" s="329">
        <v>53</v>
      </c>
      <c r="B59" s="330" t="s">
        <v>1862</v>
      </c>
      <c r="C59" s="326">
        <f>COUNTIFS('Annex-1 DHH 22-24'!$B$5:$B$8,B59,'Annex-1 DHH 22-24'!$S$5:$S$8,"&gt;0")</f>
        <v>0</v>
      </c>
      <c r="D59" s="327">
        <f>SUMIFS('Annex-1 DHH 22-24'!$S$5:$S$8,'Annex-1 DHH 22-24'!$B$5:$B$8,'District Abstract 2026-27'!$B$7:$B$64)</f>
        <v>0</v>
      </c>
      <c r="E59" s="326">
        <f>COUNTIFS('Annex-2-SDH 24-26'!$B$5:$B$6,B59,'Annex-2-SDH 24-26'!$N$5:$N$6,"&gt;0")</f>
        <v>0</v>
      </c>
      <c r="F59" s="327">
        <f>SUMIFS('Annex-2-SDH 24-26'!$N$5:$N$6,'Annex-2-SDH 24-26'!$B$5:$B$6,'District Abstract 2026-27'!$B$7:$B$64)</f>
        <v>0</v>
      </c>
      <c r="G59" s="326">
        <f>COUNTIFS('Annex-3- CHC 22-24'!$B$4:$B$30,B59,'Annex-3- CHC 22-24'!$R$4:$R$30,"&gt;0")</f>
        <v>0</v>
      </c>
      <c r="H59" s="327">
        <f>SUMIFS('Annex-3- CHC 22-24'!$R$4:$R$30,'Annex-3- CHC 22-24'!$B$4:$B$30,'District Abstract 2026-27'!$B$7:$B$64)</f>
        <v>0</v>
      </c>
      <c r="I59" s="326">
        <f>COUNTIFS('Annex-4- CHC 24-26'!$B$5:$B$23,B59,'Annex-4- CHC 24-26'!$O$5:$O$23,"&gt;0")</f>
        <v>0</v>
      </c>
      <c r="J59" s="327">
        <f>SUMIFS('Annex-4- CHC 24-26'!$O$5:$O$23,'Annex-4- CHC 24-26'!$B$5:$B$23,'District Abstract 2026-27'!$B$7:$B$64)</f>
        <v>0</v>
      </c>
      <c r="K59" s="326">
        <f>COUNTIFS('Annex-5-PHC 2022-24'!$B$4:$B$49,B59,'Annex-5-PHC 2022-24'!$Q$4:$Q$49,"&gt;0")</f>
        <v>0</v>
      </c>
      <c r="L59" s="327">
        <f>SUMIFS('Annex-5-PHC 2022-24'!$Q$4:$Q$49,'Annex-5-PHC 2022-24'!$B$4:$B$49,'District Abstract 2026-27'!$B$7:$B$64)</f>
        <v>0</v>
      </c>
      <c r="M59" s="326">
        <f>COUNTIFS('Annex-5-PHC 2022-24'!$B$51:$B$154,B59,'Annex-5-PHC 2022-24'!$Q$51:$Q$154,"&gt;0")</f>
        <v>0</v>
      </c>
      <c r="N59" s="327">
        <f>SUMIFS('Annex-5-PHC 2022-24'!$Q$51:$Q$154,'Annex-5-PHC 2022-24'!$B$51:$B$154,'District Abstract 2026-27'!$B$7:$B$64)</f>
        <v>0</v>
      </c>
      <c r="O59" s="326">
        <f>COUNTIFS('Annex-6-SC 2022-24'!$B$4:$B$324,B59,'Annex-6-SC 2022-24'!$Q$4:$Q$324,"&gt;0")</f>
        <v>0</v>
      </c>
      <c r="P59" s="327">
        <f>SUMIFS('Annex-6-SC 2022-24'!$Q$4:$Q$324,'Annex-6-SC 2022-24'!$B$4:$B$324,'District Abstract 2026-27'!$B$7:$B$64)</f>
        <v>0</v>
      </c>
      <c r="Q59" s="326">
        <f>COUNTIFS('Annex-7-SC 2024-26'!$B$5:$B$413,B59,'Annex-7-SC 2024-26'!$P$5:$P$413,"&gt;0")</f>
        <v>0</v>
      </c>
      <c r="R59" s="327">
        <f>SUMIFS('Annex-7-SC 2024-26'!$P$5:$P$413,'Annex-7-SC 2024-26'!$B$5:$B$413,'District Abstract 2026-27'!$B$7:$B$64)</f>
        <v>0</v>
      </c>
      <c r="S59" s="328">
        <f t="shared" si="0"/>
        <v>0</v>
      </c>
    </row>
    <row r="60" spans="1:19" ht="20.25" hidden="1" customHeight="1">
      <c r="A60" s="329">
        <v>54</v>
      </c>
      <c r="B60" s="330" t="s">
        <v>1863</v>
      </c>
      <c r="C60" s="326">
        <f>COUNTIFS('Annex-1 DHH 22-24'!$B$5:$B$8,B60,'Annex-1 DHH 22-24'!$S$5:$S$8,"&gt;0")</f>
        <v>0</v>
      </c>
      <c r="D60" s="327">
        <f>SUMIFS('Annex-1 DHH 22-24'!$S$5:$S$8,'Annex-1 DHH 22-24'!$B$5:$B$8,'District Abstract 2026-27'!$B$7:$B$64)</f>
        <v>0</v>
      </c>
      <c r="E60" s="326">
        <f>COUNTIFS('Annex-2-SDH 24-26'!$B$5:$B$6,B60,'Annex-2-SDH 24-26'!$N$5:$N$6,"&gt;0")</f>
        <v>0</v>
      </c>
      <c r="F60" s="327">
        <f>SUMIFS('Annex-2-SDH 24-26'!$N$5:$N$6,'Annex-2-SDH 24-26'!$B$5:$B$6,'District Abstract 2026-27'!$B$7:$B$64)</f>
        <v>0</v>
      </c>
      <c r="G60" s="326">
        <f>COUNTIFS('Annex-3- CHC 22-24'!$B$4:$B$30,B60,'Annex-3- CHC 22-24'!$R$4:$R$30,"&gt;0")</f>
        <v>0</v>
      </c>
      <c r="H60" s="327">
        <f>SUMIFS('Annex-3- CHC 22-24'!$R$4:$R$30,'Annex-3- CHC 22-24'!$B$4:$B$30,'District Abstract 2026-27'!$B$7:$B$64)</f>
        <v>0</v>
      </c>
      <c r="I60" s="326">
        <f>COUNTIFS('Annex-4- CHC 24-26'!$B$5:$B$23,B60,'Annex-4- CHC 24-26'!$O$5:$O$23,"&gt;0")</f>
        <v>0</v>
      </c>
      <c r="J60" s="327">
        <f>SUMIFS('Annex-4- CHC 24-26'!$O$5:$O$23,'Annex-4- CHC 24-26'!$B$5:$B$23,'District Abstract 2026-27'!$B$7:$B$64)</f>
        <v>0</v>
      </c>
      <c r="K60" s="326">
        <f>COUNTIFS('Annex-5-PHC 2022-24'!$B$4:$B$49,B60,'Annex-5-PHC 2022-24'!$Q$4:$Q$49,"&gt;0")</f>
        <v>0</v>
      </c>
      <c r="L60" s="327">
        <f>SUMIFS('Annex-5-PHC 2022-24'!$Q$4:$Q$49,'Annex-5-PHC 2022-24'!$B$4:$B$49,'District Abstract 2026-27'!$B$7:$B$64)</f>
        <v>0</v>
      </c>
      <c r="M60" s="326">
        <f>COUNTIFS('Annex-5-PHC 2022-24'!$B$51:$B$154,B60,'Annex-5-PHC 2022-24'!$Q$51:$Q$154,"&gt;0")</f>
        <v>0</v>
      </c>
      <c r="N60" s="327">
        <f>SUMIFS('Annex-5-PHC 2022-24'!$Q$51:$Q$154,'Annex-5-PHC 2022-24'!$B$51:$B$154,'District Abstract 2026-27'!$B$7:$B$64)</f>
        <v>0</v>
      </c>
      <c r="O60" s="326">
        <f>COUNTIFS('Annex-6-SC 2022-24'!$B$4:$B$324,B60,'Annex-6-SC 2022-24'!$Q$4:$Q$324,"&gt;0")</f>
        <v>0</v>
      </c>
      <c r="P60" s="327">
        <f>SUMIFS('Annex-6-SC 2022-24'!$Q$4:$Q$324,'Annex-6-SC 2022-24'!$B$4:$B$324,'District Abstract 2026-27'!$B$7:$B$64)</f>
        <v>0</v>
      </c>
      <c r="Q60" s="326">
        <f>COUNTIFS('Annex-7-SC 2024-26'!$B$5:$B$413,B60,'Annex-7-SC 2024-26'!$P$5:$P$413,"&gt;0")</f>
        <v>0</v>
      </c>
      <c r="R60" s="327">
        <f>SUMIFS('Annex-7-SC 2024-26'!$P$5:$P$413,'Annex-7-SC 2024-26'!$B$5:$B$413,'District Abstract 2026-27'!$B$7:$B$64)</f>
        <v>0</v>
      </c>
      <c r="S60" s="328">
        <f t="shared" si="0"/>
        <v>0</v>
      </c>
    </row>
    <row r="61" spans="1:19" ht="20.25" hidden="1" customHeight="1">
      <c r="A61" s="329">
        <v>55</v>
      </c>
      <c r="B61" s="330" t="s">
        <v>1864</v>
      </c>
      <c r="C61" s="326">
        <f>COUNTIFS('Annex-1 DHH 22-24'!$B$5:$B$8,B61,'Annex-1 DHH 22-24'!$S$5:$S$8,"&gt;0")</f>
        <v>0</v>
      </c>
      <c r="D61" s="327">
        <f>SUMIFS('Annex-1 DHH 22-24'!$S$5:$S$8,'Annex-1 DHH 22-24'!$B$5:$B$8,'District Abstract 2026-27'!$B$7:$B$64)</f>
        <v>0</v>
      </c>
      <c r="E61" s="326">
        <f>COUNTIFS('Annex-2-SDH 24-26'!$B$5:$B$6,B61,'Annex-2-SDH 24-26'!$N$5:$N$6,"&gt;0")</f>
        <v>0</v>
      </c>
      <c r="F61" s="327">
        <f>SUMIFS('Annex-2-SDH 24-26'!$N$5:$N$6,'Annex-2-SDH 24-26'!$B$5:$B$6,'District Abstract 2026-27'!$B$7:$B$64)</f>
        <v>0</v>
      </c>
      <c r="G61" s="326">
        <f>COUNTIFS('Annex-3- CHC 22-24'!$B$4:$B$30,B61,'Annex-3- CHC 22-24'!$R$4:$R$30,"&gt;0")</f>
        <v>0</v>
      </c>
      <c r="H61" s="327">
        <f>SUMIFS('Annex-3- CHC 22-24'!$R$4:$R$30,'Annex-3- CHC 22-24'!$B$4:$B$30,'District Abstract 2026-27'!$B$7:$B$64)</f>
        <v>0</v>
      </c>
      <c r="I61" s="326">
        <f>COUNTIFS('Annex-4- CHC 24-26'!$B$5:$B$23,B61,'Annex-4- CHC 24-26'!$O$5:$O$23,"&gt;0")</f>
        <v>0</v>
      </c>
      <c r="J61" s="327">
        <f>SUMIFS('Annex-4- CHC 24-26'!$O$5:$O$23,'Annex-4- CHC 24-26'!$B$5:$B$23,'District Abstract 2026-27'!$B$7:$B$64)</f>
        <v>0</v>
      </c>
      <c r="K61" s="326">
        <f>COUNTIFS('Annex-5-PHC 2022-24'!$B$4:$B$49,B61,'Annex-5-PHC 2022-24'!$Q$4:$Q$49,"&gt;0")</f>
        <v>0</v>
      </c>
      <c r="L61" s="327">
        <f>SUMIFS('Annex-5-PHC 2022-24'!$Q$4:$Q$49,'Annex-5-PHC 2022-24'!$B$4:$B$49,'District Abstract 2026-27'!$B$7:$B$64)</f>
        <v>0</v>
      </c>
      <c r="M61" s="326">
        <f>COUNTIFS('Annex-5-PHC 2022-24'!$B$51:$B$154,B61,'Annex-5-PHC 2022-24'!$Q$51:$Q$154,"&gt;0")</f>
        <v>0</v>
      </c>
      <c r="N61" s="327">
        <f>SUMIFS('Annex-5-PHC 2022-24'!$Q$51:$Q$154,'Annex-5-PHC 2022-24'!$B$51:$B$154,'District Abstract 2026-27'!$B$7:$B$64)</f>
        <v>0</v>
      </c>
      <c r="O61" s="326">
        <f>COUNTIFS('Annex-6-SC 2022-24'!$B$4:$B$324,B61,'Annex-6-SC 2022-24'!$Q$4:$Q$324,"&gt;0")</f>
        <v>0</v>
      </c>
      <c r="P61" s="327">
        <f>SUMIFS('Annex-6-SC 2022-24'!$Q$4:$Q$324,'Annex-6-SC 2022-24'!$B$4:$B$324,'District Abstract 2026-27'!$B$7:$B$64)</f>
        <v>0</v>
      </c>
      <c r="Q61" s="326">
        <f>COUNTIFS('Annex-7-SC 2024-26'!$B$5:$B$413,B61,'Annex-7-SC 2024-26'!$P$5:$P$413,"&gt;0")</f>
        <v>0</v>
      </c>
      <c r="R61" s="327">
        <f>SUMIFS('Annex-7-SC 2024-26'!$P$5:$P$413,'Annex-7-SC 2024-26'!$B$5:$B$413,'District Abstract 2026-27'!$B$7:$B$64)</f>
        <v>0</v>
      </c>
      <c r="S61" s="328">
        <f t="shared" si="0"/>
        <v>0</v>
      </c>
    </row>
    <row r="62" spans="1:19" ht="20.25" hidden="1" customHeight="1">
      <c r="A62" s="329">
        <v>56</v>
      </c>
      <c r="B62" s="330" t="s">
        <v>1865</v>
      </c>
      <c r="C62" s="326">
        <f>COUNTIFS('Annex-1 DHH 22-24'!$B$5:$B$8,B62,'Annex-1 DHH 22-24'!$S$5:$S$8,"&gt;0")</f>
        <v>0</v>
      </c>
      <c r="D62" s="327">
        <f>SUMIFS('Annex-1 DHH 22-24'!$S$5:$S$8,'Annex-1 DHH 22-24'!$B$5:$B$8,'District Abstract 2026-27'!$B$7:$B$64)</f>
        <v>0</v>
      </c>
      <c r="E62" s="326">
        <f>COUNTIFS('Annex-2-SDH 24-26'!$B$5:$B$6,B62,'Annex-2-SDH 24-26'!$N$5:$N$6,"&gt;0")</f>
        <v>0</v>
      </c>
      <c r="F62" s="327">
        <f>SUMIFS('Annex-2-SDH 24-26'!$N$5:$N$6,'Annex-2-SDH 24-26'!$B$5:$B$6,'District Abstract 2026-27'!$B$7:$B$64)</f>
        <v>0</v>
      </c>
      <c r="G62" s="326">
        <f>COUNTIFS('Annex-3- CHC 22-24'!$B$4:$B$30,B62,'Annex-3- CHC 22-24'!$R$4:$R$30,"&gt;0")</f>
        <v>0</v>
      </c>
      <c r="H62" s="327">
        <f>SUMIFS('Annex-3- CHC 22-24'!$R$4:$R$30,'Annex-3- CHC 22-24'!$B$4:$B$30,'District Abstract 2026-27'!$B$7:$B$64)</f>
        <v>0</v>
      </c>
      <c r="I62" s="326">
        <f>COUNTIFS('Annex-4- CHC 24-26'!$B$5:$B$23,B62,'Annex-4- CHC 24-26'!$O$5:$O$23,"&gt;0")</f>
        <v>0</v>
      </c>
      <c r="J62" s="327">
        <f>SUMIFS('Annex-4- CHC 24-26'!$O$5:$O$23,'Annex-4- CHC 24-26'!$B$5:$B$23,'District Abstract 2026-27'!$B$7:$B$64)</f>
        <v>0</v>
      </c>
      <c r="K62" s="326">
        <f>COUNTIFS('Annex-5-PHC 2022-24'!$B$4:$B$49,B62,'Annex-5-PHC 2022-24'!$Q$4:$Q$49,"&gt;0")</f>
        <v>0</v>
      </c>
      <c r="L62" s="327">
        <f>SUMIFS('Annex-5-PHC 2022-24'!$Q$4:$Q$49,'Annex-5-PHC 2022-24'!$B$4:$B$49,'District Abstract 2026-27'!$B$7:$B$64)</f>
        <v>0</v>
      </c>
      <c r="M62" s="326">
        <f>COUNTIFS('Annex-5-PHC 2022-24'!$B$51:$B$154,B62,'Annex-5-PHC 2022-24'!$Q$51:$Q$154,"&gt;0")</f>
        <v>0</v>
      </c>
      <c r="N62" s="327">
        <f>SUMIFS('Annex-5-PHC 2022-24'!$Q$51:$Q$154,'Annex-5-PHC 2022-24'!$B$51:$B$154,'District Abstract 2026-27'!$B$7:$B$64)</f>
        <v>0</v>
      </c>
      <c r="O62" s="326">
        <f>COUNTIFS('Annex-6-SC 2022-24'!$B$4:$B$324,B62,'Annex-6-SC 2022-24'!$Q$4:$Q$324,"&gt;0")</f>
        <v>0</v>
      </c>
      <c r="P62" s="327">
        <f>SUMIFS('Annex-6-SC 2022-24'!$Q$4:$Q$324,'Annex-6-SC 2022-24'!$B$4:$B$324,'District Abstract 2026-27'!$B$7:$B$64)</f>
        <v>0</v>
      </c>
      <c r="Q62" s="326">
        <f>COUNTIFS('Annex-7-SC 2024-26'!$B$5:$B$413,B62,'Annex-7-SC 2024-26'!$P$5:$P$413,"&gt;0")</f>
        <v>0</v>
      </c>
      <c r="R62" s="327">
        <f>SUMIFS('Annex-7-SC 2024-26'!$P$5:$P$413,'Annex-7-SC 2024-26'!$B$5:$B$413,'District Abstract 2026-27'!$B$7:$B$64)</f>
        <v>0</v>
      </c>
      <c r="S62" s="328">
        <f t="shared" si="0"/>
        <v>0</v>
      </c>
    </row>
    <row r="63" spans="1:19" ht="20.25" hidden="1" customHeight="1">
      <c r="A63" s="329">
        <v>57</v>
      </c>
      <c r="B63" s="330" t="s">
        <v>1866</v>
      </c>
      <c r="C63" s="326">
        <f>COUNTIFS('Annex-1 DHH 22-24'!$B$5:$B$8,B63,'Annex-1 DHH 22-24'!$S$5:$S$8,"&gt;0")</f>
        <v>0</v>
      </c>
      <c r="D63" s="327">
        <f>SUMIFS('Annex-1 DHH 22-24'!$S$5:$S$8,'Annex-1 DHH 22-24'!$B$5:$B$8,'District Abstract 2026-27'!$B$7:$B$64)</f>
        <v>0</v>
      </c>
      <c r="E63" s="326">
        <f>COUNTIFS('Annex-2-SDH 24-26'!$B$5:$B$6,B63,'Annex-2-SDH 24-26'!$N$5:$N$6,"&gt;0")</f>
        <v>0</v>
      </c>
      <c r="F63" s="327">
        <f>SUMIFS('Annex-2-SDH 24-26'!$N$5:$N$6,'Annex-2-SDH 24-26'!$B$5:$B$6,'District Abstract 2026-27'!$B$7:$B$64)</f>
        <v>0</v>
      </c>
      <c r="G63" s="326">
        <f>COUNTIFS('Annex-3- CHC 22-24'!$B$4:$B$30,B63,'Annex-3- CHC 22-24'!$R$4:$R$30,"&gt;0")</f>
        <v>0</v>
      </c>
      <c r="H63" s="327">
        <f>SUMIFS('Annex-3- CHC 22-24'!$R$4:$R$30,'Annex-3- CHC 22-24'!$B$4:$B$30,'District Abstract 2026-27'!$B$7:$B$64)</f>
        <v>0</v>
      </c>
      <c r="I63" s="326">
        <f>COUNTIFS('Annex-4- CHC 24-26'!$B$5:$B$23,B63,'Annex-4- CHC 24-26'!$O$5:$O$23,"&gt;0")</f>
        <v>0</v>
      </c>
      <c r="J63" s="327">
        <f>SUMIFS('Annex-4- CHC 24-26'!$O$5:$O$23,'Annex-4- CHC 24-26'!$B$5:$B$23,'District Abstract 2026-27'!$B$7:$B$64)</f>
        <v>0</v>
      </c>
      <c r="K63" s="326">
        <f>COUNTIFS('Annex-5-PHC 2022-24'!$B$4:$B$49,B63,'Annex-5-PHC 2022-24'!$Q$4:$Q$49,"&gt;0")</f>
        <v>0</v>
      </c>
      <c r="L63" s="327">
        <f>SUMIFS('Annex-5-PHC 2022-24'!$Q$4:$Q$49,'Annex-5-PHC 2022-24'!$B$4:$B$49,'District Abstract 2026-27'!$B$7:$B$64)</f>
        <v>0</v>
      </c>
      <c r="M63" s="326">
        <f>COUNTIFS('Annex-5-PHC 2022-24'!$B$51:$B$154,B63,'Annex-5-PHC 2022-24'!$Q$51:$Q$154,"&gt;0")</f>
        <v>0</v>
      </c>
      <c r="N63" s="327">
        <f>SUMIFS('Annex-5-PHC 2022-24'!$Q$51:$Q$154,'Annex-5-PHC 2022-24'!$B$51:$B$154,'District Abstract 2026-27'!$B$7:$B$64)</f>
        <v>0</v>
      </c>
      <c r="O63" s="326">
        <f>COUNTIFS('Annex-6-SC 2022-24'!$B$4:$B$324,B63,'Annex-6-SC 2022-24'!$Q$4:$Q$324,"&gt;0")</f>
        <v>0</v>
      </c>
      <c r="P63" s="327">
        <f>SUMIFS('Annex-6-SC 2022-24'!$Q$4:$Q$324,'Annex-6-SC 2022-24'!$B$4:$B$324,'District Abstract 2026-27'!$B$7:$B$64)</f>
        <v>0</v>
      </c>
      <c r="Q63" s="326">
        <f>COUNTIFS('Annex-7-SC 2024-26'!$B$5:$B$413,B63,'Annex-7-SC 2024-26'!$P$5:$P$413,"&gt;0")</f>
        <v>0</v>
      </c>
      <c r="R63" s="327">
        <f>SUMIFS('Annex-7-SC 2024-26'!$P$5:$P$413,'Annex-7-SC 2024-26'!$B$5:$B$413,'District Abstract 2026-27'!$B$7:$B$64)</f>
        <v>0</v>
      </c>
      <c r="S63" s="328">
        <f t="shared" si="0"/>
        <v>0</v>
      </c>
    </row>
    <row r="64" spans="1:19" ht="20.25" hidden="1" customHeight="1">
      <c r="A64" s="329">
        <v>58</v>
      </c>
      <c r="B64" s="331" t="s">
        <v>1867</v>
      </c>
      <c r="C64" s="326">
        <f>COUNTIFS('Annex-1 DHH 22-24'!$B$5:$B$8,B64,'Annex-1 DHH 22-24'!$S$5:$S$8,"&gt;0")</f>
        <v>0</v>
      </c>
      <c r="D64" s="327">
        <f>SUMIFS('Annex-1 DHH 22-24'!$S$5:$S$8,'Annex-1 DHH 22-24'!$B$5:$B$8,'District Abstract 2026-27'!$B$7:$B$64)</f>
        <v>0</v>
      </c>
      <c r="E64" s="326">
        <f>COUNTIFS('Annex-2-SDH 24-26'!$B$5:$B$6,B64,'Annex-2-SDH 24-26'!$N$5:$N$6,"&gt;0")</f>
        <v>0</v>
      </c>
      <c r="F64" s="327">
        <f>SUMIFS('Annex-2-SDH 24-26'!$N$5:$N$6,'Annex-2-SDH 24-26'!$B$5:$B$6,'District Abstract 2026-27'!$B$7:$B$64)</f>
        <v>0</v>
      </c>
      <c r="G64" s="326">
        <f>COUNTIFS('Annex-3- CHC 22-24'!$B$4:$B$30,B64,'Annex-3- CHC 22-24'!$R$4:$R$30,"&gt;0")</f>
        <v>0</v>
      </c>
      <c r="H64" s="327">
        <f>SUMIFS('Annex-3- CHC 22-24'!$R$4:$R$30,'Annex-3- CHC 22-24'!$B$4:$B$30,'District Abstract 2026-27'!$B$7:$B$64)</f>
        <v>0</v>
      </c>
      <c r="I64" s="326">
        <f>COUNTIFS('Annex-4- CHC 24-26'!$B$5:$B$23,B64,'Annex-4- CHC 24-26'!$O$5:$O$23,"&gt;0")</f>
        <v>0</v>
      </c>
      <c r="J64" s="327">
        <f>SUMIFS('Annex-4- CHC 24-26'!$O$5:$O$23,'Annex-4- CHC 24-26'!$B$5:$B$23,'District Abstract 2026-27'!$B$7:$B$64)</f>
        <v>0</v>
      </c>
      <c r="K64" s="326">
        <f>COUNTIFS('Annex-5-PHC 2022-24'!$B$4:$B$49,B64,'Annex-5-PHC 2022-24'!$Q$4:$Q$49,"&gt;0")</f>
        <v>0</v>
      </c>
      <c r="L64" s="327">
        <f>SUMIFS('Annex-5-PHC 2022-24'!$Q$4:$Q$49,'Annex-5-PHC 2022-24'!$B$4:$B$49,'District Abstract 2026-27'!$B$7:$B$64)</f>
        <v>0</v>
      </c>
      <c r="M64" s="326">
        <f>COUNTIFS('Annex-5-PHC 2022-24'!$B$51:$B$154,B64,'Annex-5-PHC 2022-24'!$Q$51:$Q$154,"&gt;0")</f>
        <v>0</v>
      </c>
      <c r="N64" s="327">
        <f>SUMIFS('Annex-5-PHC 2022-24'!$Q$51:$Q$154,'Annex-5-PHC 2022-24'!$B$51:$B$154,'District Abstract 2026-27'!$B$7:$B$64)</f>
        <v>0</v>
      </c>
      <c r="O64" s="326">
        <f>COUNTIFS('Annex-6-SC 2022-24'!$B$4:$B$324,B64,'Annex-6-SC 2022-24'!$Q$4:$Q$324,"&gt;0")</f>
        <v>0</v>
      </c>
      <c r="P64" s="327">
        <f>SUMIFS('Annex-6-SC 2022-24'!$Q$4:$Q$324,'Annex-6-SC 2022-24'!$B$4:$B$324,'District Abstract 2026-27'!$B$7:$B$64)</f>
        <v>0</v>
      </c>
      <c r="Q64" s="326">
        <f>COUNTIFS('Annex-7-SC 2024-26'!$B$5:$B$413,B64,'Annex-7-SC 2024-26'!$P$5:$P$413,"&gt;0")</f>
        <v>0</v>
      </c>
      <c r="R64" s="327">
        <f>SUMIFS('Annex-7-SC 2024-26'!$P$5:$P$413,'Annex-7-SC 2024-26'!$B$5:$B$413,'District Abstract 2026-27'!$B$7:$B$64)</f>
        <v>0</v>
      </c>
      <c r="S64" s="328">
        <f t="shared" si="0"/>
        <v>0</v>
      </c>
    </row>
    <row r="65" spans="1:19">
      <c r="A65" s="332"/>
      <c r="B65" s="333" t="s">
        <v>29</v>
      </c>
      <c r="C65" s="333">
        <f t="shared" ref="C65:S65" si="1">SUM(C7:C64)</f>
        <v>4</v>
      </c>
      <c r="D65" s="334">
        <f t="shared" si="1"/>
        <v>96.95999999999998</v>
      </c>
      <c r="E65" s="333">
        <f t="shared" si="1"/>
        <v>2</v>
      </c>
      <c r="F65" s="334">
        <f t="shared" si="1"/>
        <v>2358</v>
      </c>
      <c r="G65" s="333">
        <f t="shared" si="1"/>
        <v>27</v>
      </c>
      <c r="H65" s="334">
        <f t="shared" si="1"/>
        <v>4972.1819999999989</v>
      </c>
      <c r="I65" s="333">
        <f t="shared" si="1"/>
        <v>18</v>
      </c>
      <c r="J65" s="334">
        <f t="shared" si="1"/>
        <v>5529.2561999999998</v>
      </c>
      <c r="K65" s="333">
        <f t="shared" si="1"/>
        <v>45</v>
      </c>
      <c r="L65" s="333">
        <f t="shared" si="1"/>
        <v>1917.5089999999998</v>
      </c>
      <c r="M65" s="333">
        <f t="shared" si="1"/>
        <v>98</v>
      </c>
      <c r="N65" s="334">
        <f t="shared" si="1"/>
        <v>2707.499562</v>
      </c>
      <c r="O65" s="333">
        <f t="shared" si="1"/>
        <v>290</v>
      </c>
      <c r="P65" s="334">
        <f t="shared" si="1"/>
        <v>1867.7970699999998</v>
      </c>
      <c r="Q65" s="333">
        <f t="shared" si="1"/>
        <v>279</v>
      </c>
      <c r="R65" s="334">
        <f t="shared" si="1"/>
        <v>2576.38</v>
      </c>
      <c r="S65" s="334">
        <f t="shared" si="1"/>
        <v>22025.583832000004</v>
      </c>
    </row>
    <row r="67" spans="1:19">
      <c r="B67" s="209">
        <v>1</v>
      </c>
      <c r="C67" s="209">
        <v>2</v>
      </c>
      <c r="D67" s="209">
        <v>3</v>
      </c>
      <c r="E67" s="209">
        <v>4</v>
      </c>
      <c r="F67" s="209">
        <v>5</v>
      </c>
      <c r="G67" s="209">
        <v>6</v>
      </c>
      <c r="H67" s="209">
        <v>7</v>
      </c>
      <c r="I67" s="209">
        <v>8</v>
      </c>
      <c r="J67" s="209">
        <v>9</v>
      </c>
      <c r="K67" s="209">
        <v>10</v>
      </c>
      <c r="L67" s="209">
        <v>11</v>
      </c>
      <c r="M67" s="209">
        <v>12</v>
      </c>
      <c r="N67" s="209">
        <v>13</v>
      </c>
      <c r="O67" s="209">
        <v>14</v>
      </c>
      <c r="P67" s="209">
        <v>15</v>
      </c>
      <c r="Q67" s="209">
        <v>16</v>
      </c>
      <c r="R67" s="209">
        <v>17</v>
      </c>
      <c r="S67" s="209">
        <v>18</v>
      </c>
    </row>
    <row r="69" spans="1:19">
      <c r="J69" s="215">
        <f>'Annex-4- CHC 24-26'!O24-'District Abstract 2026-27'!J65</f>
        <v>0</v>
      </c>
    </row>
  </sheetData>
  <autoFilter ref="A6:S65"/>
  <mergeCells count="32">
    <mergeCell ref="B4:B6"/>
    <mergeCell ref="A4:A6"/>
    <mergeCell ref="A1:S1"/>
    <mergeCell ref="I4:J4"/>
    <mergeCell ref="A3:B3"/>
    <mergeCell ref="C3:D3"/>
    <mergeCell ref="E3:F3"/>
    <mergeCell ref="G3:H3"/>
    <mergeCell ref="I3:J3"/>
    <mergeCell ref="C5:D5"/>
    <mergeCell ref="E5:F5"/>
    <mergeCell ref="K3:L3"/>
    <mergeCell ref="M3:N3"/>
    <mergeCell ref="O3:P3"/>
    <mergeCell ref="Q3:R3"/>
    <mergeCell ref="M5:N5"/>
    <mergeCell ref="A2:B2"/>
    <mergeCell ref="G2:J2"/>
    <mergeCell ref="K2:N2"/>
    <mergeCell ref="S2:S6"/>
    <mergeCell ref="O2:R2"/>
    <mergeCell ref="O5:R5"/>
    <mergeCell ref="O4:P4"/>
    <mergeCell ref="Q4:R4"/>
    <mergeCell ref="C2:D2"/>
    <mergeCell ref="E2:F2"/>
    <mergeCell ref="G4:H4"/>
    <mergeCell ref="G5:J5"/>
    <mergeCell ref="C4:D4"/>
    <mergeCell ref="E4:F4"/>
    <mergeCell ref="K5:L5"/>
    <mergeCell ref="K4:N4"/>
  </mergeCells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BreakPreview" zoomScale="60" workbookViewId="0">
      <selection sqref="A1:L1"/>
    </sheetView>
  </sheetViews>
  <sheetFormatPr defaultRowHeight="15.75"/>
  <cols>
    <col min="1" max="1" width="6.140625" style="186" customWidth="1"/>
    <col min="2" max="2" width="13" style="194" customWidth="1"/>
    <col min="3" max="7" width="16.140625" style="186" customWidth="1"/>
    <col min="8" max="8" width="16.140625" style="195" customWidth="1"/>
    <col min="9" max="11" width="16.140625" style="186" customWidth="1"/>
    <col min="12" max="12" width="16.140625" style="195" customWidth="1"/>
    <col min="13" max="237" width="9.140625" style="186"/>
    <col min="238" max="238" width="6.140625" style="186" customWidth="1"/>
    <col min="239" max="239" width="19" style="186" customWidth="1"/>
    <col min="240" max="240" width="9.5703125" style="186" customWidth="1"/>
    <col min="241" max="241" width="15.28515625" style="186" customWidth="1"/>
    <col min="242" max="242" width="12" style="186" customWidth="1"/>
    <col min="243" max="243" width="15.7109375" style="186" customWidth="1"/>
    <col min="244" max="244" width="11" style="186" customWidth="1"/>
    <col min="245" max="245" width="16.42578125" style="186" customWidth="1"/>
    <col min="246" max="246" width="10.85546875" style="186" customWidth="1"/>
    <col min="247" max="247" width="15.5703125" style="186" customWidth="1"/>
    <col min="248" max="248" width="11.5703125" style="186" customWidth="1"/>
    <col min="249" max="249" width="14.140625" style="186" customWidth="1"/>
    <col min="250" max="250" width="12.5703125" style="186" customWidth="1"/>
    <col min="251" max="251" width="16.42578125" style="186" customWidth="1"/>
    <col min="252" max="493" width="9.140625" style="186"/>
    <col min="494" max="494" width="6.140625" style="186" customWidth="1"/>
    <col min="495" max="495" width="19" style="186" customWidth="1"/>
    <col min="496" max="496" width="9.5703125" style="186" customWidth="1"/>
    <col min="497" max="497" width="15.28515625" style="186" customWidth="1"/>
    <col min="498" max="498" width="12" style="186" customWidth="1"/>
    <col min="499" max="499" width="15.7109375" style="186" customWidth="1"/>
    <col min="500" max="500" width="11" style="186" customWidth="1"/>
    <col min="501" max="501" width="16.42578125" style="186" customWidth="1"/>
    <col min="502" max="502" width="10.85546875" style="186" customWidth="1"/>
    <col min="503" max="503" width="15.5703125" style="186" customWidth="1"/>
    <col min="504" max="504" width="11.5703125" style="186" customWidth="1"/>
    <col min="505" max="505" width="14.140625" style="186" customWidth="1"/>
    <col min="506" max="506" width="12.5703125" style="186" customWidth="1"/>
    <col min="507" max="507" width="16.42578125" style="186" customWidth="1"/>
    <col min="508" max="749" width="9.140625" style="186"/>
    <col min="750" max="750" width="6.140625" style="186" customWidth="1"/>
    <col min="751" max="751" width="19" style="186" customWidth="1"/>
    <col min="752" max="752" width="9.5703125" style="186" customWidth="1"/>
    <col min="753" max="753" width="15.28515625" style="186" customWidth="1"/>
    <col min="754" max="754" width="12" style="186" customWidth="1"/>
    <col min="755" max="755" width="15.7109375" style="186" customWidth="1"/>
    <col min="756" max="756" width="11" style="186" customWidth="1"/>
    <col min="757" max="757" width="16.42578125" style="186" customWidth="1"/>
    <col min="758" max="758" width="10.85546875" style="186" customWidth="1"/>
    <col min="759" max="759" width="15.5703125" style="186" customWidth="1"/>
    <col min="760" max="760" width="11.5703125" style="186" customWidth="1"/>
    <col min="761" max="761" width="14.140625" style="186" customWidth="1"/>
    <col min="762" max="762" width="12.5703125" style="186" customWidth="1"/>
    <col min="763" max="763" width="16.42578125" style="186" customWidth="1"/>
    <col min="764" max="1005" width="9.140625" style="186"/>
    <col min="1006" max="1006" width="6.140625" style="186" customWidth="1"/>
    <col min="1007" max="1007" width="19" style="186" customWidth="1"/>
    <col min="1008" max="1008" width="9.5703125" style="186" customWidth="1"/>
    <col min="1009" max="1009" width="15.28515625" style="186" customWidth="1"/>
    <col min="1010" max="1010" width="12" style="186" customWidth="1"/>
    <col min="1011" max="1011" width="15.7109375" style="186" customWidth="1"/>
    <col min="1012" max="1012" width="11" style="186" customWidth="1"/>
    <col min="1013" max="1013" width="16.42578125" style="186" customWidth="1"/>
    <col min="1014" max="1014" width="10.85546875" style="186" customWidth="1"/>
    <col min="1015" max="1015" width="15.5703125" style="186" customWidth="1"/>
    <col min="1016" max="1016" width="11.5703125" style="186" customWidth="1"/>
    <col min="1017" max="1017" width="14.140625" style="186" customWidth="1"/>
    <col min="1018" max="1018" width="12.5703125" style="186" customWidth="1"/>
    <col min="1019" max="1019" width="16.42578125" style="186" customWidth="1"/>
    <col min="1020" max="1261" width="9.140625" style="186"/>
    <col min="1262" max="1262" width="6.140625" style="186" customWidth="1"/>
    <col min="1263" max="1263" width="19" style="186" customWidth="1"/>
    <col min="1264" max="1264" width="9.5703125" style="186" customWidth="1"/>
    <col min="1265" max="1265" width="15.28515625" style="186" customWidth="1"/>
    <col min="1266" max="1266" width="12" style="186" customWidth="1"/>
    <col min="1267" max="1267" width="15.7109375" style="186" customWidth="1"/>
    <col min="1268" max="1268" width="11" style="186" customWidth="1"/>
    <col min="1269" max="1269" width="16.42578125" style="186" customWidth="1"/>
    <col min="1270" max="1270" width="10.85546875" style="186" customWidth="1"/>
    <col min="1271" max="1271" width="15.5703125" style="186" customWidth="1"/>
    <col min="1272" max="1272" width="11.5703125" style="186" customWidth="1"/>
    <col min="1273" max="1273" width="14.140625" style="186" customWidth="1"/>
    <col min="1274" max="1274" width="12.5703125" style="186" customWidth="1"/>
    <col min="1275" max="1275" width="16.42578125" style="186" customWidth="1"/>
    <col min="1276" max="1517" width="9.140625" style="186"/>
    <col min="1518" max="1518" width="6.140625" style="186" customWidth="1"/>
    <col min="1519" max="1519" width="19" style="186" customWidth="1"/>
    <col min="1520" max="1520" width="9.5703125" style="186" customWidth="1"/>
    <col min="1521" max="1521" width="15.28515625" style="186" customWidth="1"/>
    <col min="1522" max="1522" width="12" style="186" customWidth="1"/>
    <col min="1523" max="1523" width="15.7109375" style="186" customWidth="1"/>
    <col min="1524" max="1524" width="11" style="186" customWidth="1"/>
    <col min="1525" max="1525" width="16.42578125" style="186" customWidth="1"/>
    <col min="1526" max="1526" width="10.85546875" style="186" customWidth="1"/>
    <col min="1527" max="1527" width="15.5703125" style="186" customWidth="1"/>
    <col min="1528" max="1528" width="11.5703125" style="186" customWidth="1"/>
    <col min="1529" max="1529" width="14.140625" style="186" customWidth="1"/>
    <col min="1530" max="1530" width="12.5703125" style="186" customWidth="1"/>
    <col min="1531" max="1531" width="16.42578125" style="186" customWidth="1"/>
    <col min="1532" max="1773" width="9.140625" style="186"/>
    <col min="1774" max="1774" width="6.140625" style="186" customWidth="1"/>
    <col min="1775" max="1775" width="19" style="186" customWidth="1"/>
    <col min="1776" max="1776" width="9.5703125" style="186" customWidth="1"/>
    <col min="1777" max="1777" width="15.28515625" style="186" customWidth="1"/>
    <col min="1778" max="1778" width="12" style="186" customWidth="1"/>
    <col min="1779" max="1779" width="15.7109375" style="186" customWidth="1"/>
    <col min="1780" max="1780" width="11" style="186" customWidth="1"/>
    <col min="1781" max="1781" width="16.42578125" style="186" customWidth="1"/>
    <col min="1782" max="1782" width="10.85546875" style="186" customWidth="1"/>
    <col min="1783" max="1783" width="15.5703125" style="186" customWidth="1"/>
    <col min="1784" max="1784" width="11.5703125" style="186" customWidth="1"/>
    <col min="1785" max="1785" width="14.140625" style="186" customWidth="1"/>
    <col min="1786" max="1786" width="12.5703125" style="186" customWidth="1"/>
    <col min="1787" max="1787" width="16.42578125" style="186" customWidth="1"/>
    <col min="1788" max="2029" width="9.140625" style="186"/>
    <col min="2030" max="2030" width="6.140625" style="186" customWidth="1"/>
    <col min="2031" max="2031" width="19" style="186" customWidth="1"/>
    <col min="2032" max="2032" width="9.5703125" style="186" customWidth="1"/>
    <col min="2033" max="2033" width="15.28515625" style="186" customWidth="1"/>
    <col min="2034" max="2034" width="12" style="186" customWidth="1"/>
    <col min="2035" max="2035" width="15.7109375" style="186" customWidth="1"/>
    <col min="2036" max="2036" width="11" style="186" customWidth="1"/>
    <col min="2037" max="2037" width="16.42578125" style="186" customWidth="1"/>
    <col min="2038" max="2038" width="10.85546875" style="186" customWidth="1"/>
    <col min="2039" max="2039" width="15.5703125" style="186" customWidth="1"/>
    <col min="2040" max="2040" width="11.5703125" style="186" customWidth="1"/>
    <col min="2041" max="2041" width="14.140625" style="186" customWidth="1"/>
    <col min="2042" max="2042" width="12.5703125" style="186" customWidth="1"/>
    <col min="2043" max="2043" width="16.42578125" style="186" customWidth="1"/>
    <col min="2044" max="2285" width="9.140625" style="186"/>
    <col min="2286" max="2286" width="6.140625" style="186" customWidth="1"/>
    <col min="2287" max="2287" width="19" style="186" customWidth="1"/>
    <col min="2288" max="2288" width="9.5703125" style="186" customWidth="1"/>
    <col min="2289" max="2289" width="15.28515625" style="186" customWidth="1"/>
    <col min="2290" max="2290" width="12" style="186" customWidth="1"/>
    <col min="2291" max="2291" width="15.7109375" style="186" customWidth="1"/>
    <col min="2292" max="2292" width="11" style="186" customWidth="1"/>
    <col min="2293" max="2293" width="16.42578125" style="186" customWidth="1"/>
    <col min="2294" max="2294" width="10.85546875" style="186" customWidth="1"/>
    <col min="2295" max="2295" width="15.5703125" style="186" customWidth="1"/>
    <col min="2296" max="2296" width="11.5703125" style="186" customWidth="1"/>
    <col min="2297" max="2297" width="14.140625" style="186" customWidth="1"/>
    <col min="2298" max="2298" width="12.5703125" style="186" customWidth="1"/>
    <col min="2299" max="2299" width="16.42578125" style="186" customWidth="1"/>
    <col min="2300" max="2541" width="9.140625" style="186"/>
    <col min="2542" max="2542" width="6.140625" style="186" customWidth="1"/>
    <col min="2543" max="2543" width="19" style="186" customWidth="1"/>
    <col min="2544" max="2544" width="9.5703125" style="186" customWidth="1"/>
    <col min="2545" max="2545" width="15.28515625" style="186" customWidth="1"/>
    <col min="2546" max="2546" width="12" style="186" customWidth="1"/>
    <col min="2547" max="2547" width="15.7109375" style="186" customWidth="1"/>
    <col min="2548" max="2548" width="11" style="186" customWidth="1"/>
    <col min="2549" max="2549" width="16.42578125" style="186" customWidth="1"/>
    <col min="2550" max="2550" width="10.85546875" style="186" customWidth="1"/>
    <col min="2551" max="2551" width="15.5703125" style="186" customWidth="1"/>
    <col min="2552" max="2552" width="11.5703125" style="186" customWidth="1"/>
    <col min="2553" max="2553" width="14.140625" style="186" customWidth="1"/>
    <col min="2554" max="2554" width="12.5703125" style="186" customWidth="1"/>
    <col min="2555" max="2555" width="16.42578125" style="186" customWidth="1"/>
    <col min="2556" max="2797" width="9.140625" style="186"/>
    <col min="2798" max="2798" width="6.140625" style="186" customWidth="1"/>
    <col min="2799" max="2799" width="19" style="186" customWidth="1"/>
    <col min="2800" max="2800" width="9.5703125" style="186" customWidth="1"/>
    <col min="2801" max="2801" width="15.28515625" style="186" customWidth="1"/>
    <col min="2802" max="2802" width="12" style="186" customWidth="1"/>
    <col min="2803" max="2803" width="15.7109375" style="186" customWidth="1"/>
    <col min="2804" max="2804" width="11" style="186" customWidth="1"/>
    <col min="2805" max="2805" width="16.42578125" style="186" customWidth="1"/>
    <col min="2806" max="2806" width="10.85546875" style="186" customWidth="1"/>
    <col min="2807" max="2807" width="15.5703125" style="186" customWidth="1"/>
    <col min="2808" max="2808" width="11.5703125" style="186" customWidth="1"/>
    <col min="2809" max="2809" width="14.140625" style="186" customWidth="1"/>
    <col min="2810" max="2810" width="12.5703125" style="186" customWidth="1"/>
    <col min="2811" max="2811" width="16.42578125" style="186" customWidth="1"/>
    <col min="2812" max="3053" width="9.140625" style="186"/>
    <col min="3054" max="3054" width="6.140625" style="186" customWidth="1"/>
    <col min="3055" max="3055" width="19" style="186" customWidth="1"/>
    <col min="3056" max="3056" width="9.5703125" style="186" customWidth="1"/>
    <col min="3057" max="3057" width="15.28515625" style="186" customWidth="1"/>
    <col min="3058" max="3058" width="12" style="186" customWidth="1"/>
    <col min="3059" max="3059" width="15.7109375" style="186" customWidth="1"/>
    <col min="3060" max="3060" width="11" style="186" customWidth="1"/>
    <col min="3061" max="3061" width="16.42578125" style="186" customWidth="1"/>
    <col min="3062" max="3062" width="10.85546875" style="186" customWidth="1"/>
    <col min="3063" max="3063" width="15.5703125" style="186" customWidth="1"/>
    <col min="3064" max="3064" width="11.5703125" style="186" customWidth="1"/>
    <col min="3065" max="3065" width="14.140625" style="186" customWidth="1"/>
    <col min="3066" max="3066" width="12.5703125" style="186" customWidth="1"/>
    <col min="3067" max="3067" width="16.42578125" style="186" customWidth="1"/>
    <col min="3068" max="3309" width="9.140625" style="186"/>
    <col min="3310" max="3310" width="6.140625" style="186" customWidth="1"/>
    <col min="3311" max="3311" width="19" style="186" customWidth="1"/>
    <col min="3312" max="3312" width="9.5703125" style="186" customWidth="1"/>
    <col min="3313" max="3313" width="15.28515625" style="186" customWidth="1"/>
    <col min="3314" max="3314" width="12" style="186" customWidth="1"/>
    <col min="3315" max="3315" width="15.7109375" style="186" customWidth="1"/>
    <col min="3316" max="3316" width="11" style="186" customWidth="1"/>
    <col min="3317" max="3317" width="16.42578125" style="186" customWidth="1"/>
    <col min="3318" max="3318" width="10.85546875" style="186" customWidth="1"/>
    <col min="3319" max="3319" width="15.5703125" style="186" customWidth="1"/>
    <col min="3320" max="3320" width="11.5703125" style="186" customWidth="1"/>
    <col min="3321" max="3321" width="14.140625" style="186" customWidth="1"/>
    <col min="3322" max="3322" width="12.5703125" style="186" customWidth="1"/>
    <col min="3323" max="3323" width="16.42578125" style="186" customWidth="1"/>
    <col min="3324" max="3565" width="9.140625" style="186"/>
    <col min="3566" max="3566" width="6.140625" style="186" customWidth="1"/>
    <col min="3567" max="3567" width="19" style="186" customWidth="1"/>
    <col min="3568" max="3568" width="9.5703125" style="186" customWidth="1"/>
    <col min="3569" max="3569" width="15.28515625" style="186" customWidth="1"/>
    <col min="3570" max="3570" width="12" style="186" customWidth="1"/>
    <col min="3571" max="3571" width="15.7109375" style="186" customWidth="1"/>
    <col min="3572" max="3572" width="11" style="186" customWidth="1"/>
    <col min="3573" max="3573" width="16.42578125" style="186" customWidth="1"/>
    <col min="3574" max="3574" width="10.85546875" style="186" customWidth="1"/>
    <col min="3575" max="3575" width="15.5703125" style="186" customWidth="1"/>
    <col min="3576" max="3576" width="11.5703125" style="186" customWidth="1"/>
    <col min="3577" max="3577" width="14.140625" style="186" customWidth="1"/>
    <col min="3578" max="3578" width="12.5703125" style="186" customWidth="1"/>
    <col min="3579" max="3579" width="16.42578125" style="186" customWidth="1"/>
    <col min="3580" max="3821" width="9.140625" style="186"/>
    <col min="3822" max="3822" width="6.140625" style="186" customWidth="1"/>
    <col min="3823" max="3823" width="19" style="186" customWidth="1"/>
    <col min="3824" max="3824" width="9.5703125" style="186" customWidth="1"/>
    <col min="3825" max="3825" width="15.28515625" style="186" customWidth="1"/>
    <col min="3826" max="3826" width="12" style="186" customWidth="1"/>
    <col min="3827" max="3827" width="15.7109375" style="186" customWidth="1"/>
    <col min="3828" max="3828" width="11" style="186" customWidth="1"/>
    <col min="3829" max="3829" width="16.42578125" style="186" customWidth="1"/>
    <col min="3830" max="3830" width="10.85546875" style="186" customWidth="1"/>
    <col min="3831" max="3831" width="15.5703125" style="186" customWidth="1"/>
    <col min="3832" max="3832" width="11.5703125" style="186" customWidth="1"/>
    <col min="3833" max="3833" width="14.140625" style="186" customWidth="1"/>
    <col min="3834" max="3834" width="12.5703125" style="186" customWidth="1"/>
    <col min="3835" max="3835" width="16.42578125" style="186" customWidth="1"/>
    <col min="3836" max="4077" width="9.140625" style="186"/>
    <col min="4078" max="4078" width="6.140625" style="186" customWidth="1"/>
    <col min="4079" max="4079" width="19" style="186" customWidth="1"/>
    <col min="4080" max="4080" width="9.5703125" style="186" customWidth="1"/>
    <col min="4081" max="4081" width="15.28515625" style="186" customWidth="1"/>
    <col min="4082" max="4082" width="12" style="186" customWidth="1"/>
    <col min="4083" max="4083" width="15.7109375" style="186" customWidth="1"/>
    <col min="4084" max="4084" width="11" style="186" customWidth="1"/>
    <col min="4085" max="4085" width="16.42578125" style="186" customWidth="1"/>
    <col min="4086" max="4086" width="10.85546875" style="186" customWidth="1"/>
    <col min="4087" max="4087" width="15.5703125" style="186" customWidth="1"/>
    <col min="4088" max="4088" width="11.5703125" style="186" customWidth="1"/>
    <col min="4089" max="4089" width="14.140625" style="186" customWidth="1"/>
    <col min="4090" max="4090" width="12.5703125" style="186" customWidth="1"/>
    <col min="4091" max="4091" width="16.42578125" style="186" customWidth="1"/>
    <col min="4092" max="4333" width="9.140625" style="186"/>
    <col min="4334" max="4334" width="6.140625" style="186" customWidth="1"/>
    <col min="4335" max="4335" width="19" style="186" customWidth="1"/>
    <col min="4336" max="4336" width="9.5703125" style="186" customWidth="1"/>
    <col min="4337" max="4337" width="15.28515625" style="186" customWidth="1"/>
    <col min="4338" max="4338" width="12" style="186" customWidth="1"/>
    <col min="4339" max="4339" width="15.7109375" style="186" customWidth="1"/>
    <col min="4340" max="4340" width="11" style="186" customWidth="1"/>
    <col min="4341" max="4341" width="16.42578125" style="186" customWidth="1"/>
    <col min="4342" max="4342" width="10.85546875" style="186" customWidth="1"/>
    <col min="4343" max="4343" width="15.5703125" style="186" customWidth="1"/>
    <col min="4344" max="4344" width="11.5703125" style="186" customWidth="1"/>
    <col min="4345" max="4345" width="14.140625" style="186" customWidth="1"/>
    <col min="4346" max="4346" width="12.5703125" style="186" customWidth="1"/>
    <col min="4347" max="4347" width="16.42578125" style="186" customWidth="1"/>
    <col min="4348" max="4589" width="9.140625" style="186"/>
    <col min="4590" max="4590" width="6.140625" style="186" customWidth="1"/>
    <col min="4591" max="4591" width="19" style="186" customWidth="1"/>
    <col min="4592" max="4592" width="9.5703125" style="186" customWidth="1"/>
    <col min="4593" max="4593" width="15.28515625" style="186" customWidth="1"/>
    <col min="4594" max="4594" width="12" style="186" customWidth="1"/>
    <col min="4595" max="4595" width="15.7109375" style="186" customWidth="1"/>
    <col min="4596" max="4596" width="11" style="186" customWidth="1"/>
    <col min="4597" max="4597" width="16.42578125" style="186" customWidth="1"/>
    <col min="4598" max="4598" width="10.85546875" style="186" customWidth="1"/>
    <col min="4599" max="4599" width="15.5703125" style="186" customWidth="1"/>
    <col min="4600" max="4600" width="11.5703125" style="186" customWidth="1"/>
    <col min="4601" max="4601" width="14.140625" style="186" customWidth="1"/>
    <col min="4602" max="4602" width="12.5703125" style="186" customWidth="1"/>
    <col min="4603" max="4603" width="16.42578125" style="186" customWidth="1"/>
    <col min="4604" max="4845" width="9.140625" style="186"/>
    <col min="4846" max="4846" width="6.140625" style="186" customWidth="1"/>
    <col min="4847" max="4847" width="19" style="186" customWidth="1"/>
    <col min="4848" max="4848" width="9.5703125" style="186" customWidth="1"/>
    <col min="4849" max="4849" width="15.28515625" style="186" customWidth="1"/>
    <col min="4850" max="4850" width="12" style="186" customWidth="1"/>
    <col min="4851" max="4851" width="15.7109375" style="186" customWidth="1"/>
    <col min="4852" max="4852" width="11" style="186" customWidth="1"/>
    <col min="4853" max="4853" width="16.42578125" style="186" customWidth="1"/>
    <col min="4854" max="4854" width="10.85546875" style="186" customWidth="1"/>
    <col min="4855" max="4855" width="15.5703125" style="186" customWidth="1"/>
    <col min="4856" max="4856" width="11.5703125" style="186" customWidth="1"/>
    <col min="4857" max="4857" width="14.140625" style="186" customWidth="1"/>
    <col min="4858" max="4858" width="12.5703125" style="186" customWidth="1"/>
    <col min="4859" max="4859" width="16.42578125" style="186" customWidth="1"/>
    <col min="4860" max="5101" width="9.140625" style="186"/>
    <col min="5102" max="5102" width="6.140625" style="186" customWidth="1"/>
    <col min="5103" max="5103" width="19" style="186" customWidth="1"/>
    <col min="5104" max="5104" width="9.5703125" style="186" customWidth="1"/>
    <col min="5105" max="5105" width="15.28515625" style="186" customWidth="1"/>
    <col min="5106" max="5106" width="12" style="186" customWidth="1"/>
    <col min="5107" max="5107" width="15.7109375" style="186" customWidth="1"/>
    <col min="5108" max="5108" width="11" style="186" customWidth="1"/>
    <col min="5109" max="5109" width="16.42578125" style="186" customWidth="1"/>
    <col min="5110" max="5110" width="10.85546875" style="186" customWidth="1"/>
    <col min="5111" max="5111" width="15.5703125" style="186" customWidth="1"/>
    <col min="5112" max="5112" width="11.5703125" style="186" customWidth="1"/>
    <col min="5113" max="5113" width="14.140625" style="186" customWidth="1"/>
    <col min="5114" max="5114" width="12.5703125" style="186" customWidth="1"/>
    <col min="5115" max="5115" width="16.42578125" style="186" customWidth="1"/>
    <col min="5116" max="5357" width="9.140625" style="186"/>
    <col min="5358" max="5358" width="6.140625" style="186" customWidth="1"/>
    <col min="5359" max="5359" width="19" style="186" customWidth="1"/>
    <col min="5360" max="5360" width="9.5703125" style="186" customWidth="1"/>
    <col min="5361" max="5361" width="15.28515625" style="186" customWidth="1"/>
    <col min="5362" max="5362" width="12" style="186" customWidth="1"/>
    <col min="5363" max="5363" width="15.7109375" style="186" customWidth="1"/>
    <col min="5364" max="5364" width="11" style="186" customWidth="1"/>
    <col min="5365" max="5365" width="16.42578125" style="186" customWidth="1"/>
    <col min="5366" max="5366" width="10.85546875" style="186" customWidth="1"/>
    <col min="5367" max="5367" width="15.5703125" style="186" customWidth="1"/>
    <col min="5368" max="5368" width="11.5703125" style="186" customWidth="1"/>
    <col min="5369" max="5369" width="14.140625" style="186" customWidth="1"/>
    <col min="5370" max="5370" width="12.5703125" style="186" customWidth="1"/>
    <col min="5371" max="5371" width="16.42578125" style="186" customWidth="1"/>
    <col min="5372" max="5613" width="9.140625" style="186"/>
    <col min="5614" max="5614" width="6.140625" style="186" customWidth="1"/>
    <col min="5615" max="5615" width="19" style="186" customWidth="1"/>
    <col min="5616" max="5616" width="9.5703125" style="186" customWidth="1"/>
    <col min="5617" max="5617" width="15.28515625" style="186" customWidth="1"/>
    <col min="5618" max="5618" width="12" style="186" customWidth="1"/>
    <col min="5619" max="5619" width="15.7109375" style="186" customWidth="1"/>
    <col min="5620" max="5620" width="11" style="186" customWidth="1"/>
    <col min="5621" max="5621" width="16.42578125" style="186" customWidth="1"/>
    <col min="5622" max="5622" width="10.85546875" style="186" customWidth="1"/>
    <col min="5623" max="5623" width="15.5703125" style="186" customWidth="1"/>
    <col min="5624" max="5624" width="11.5703125" style="186" customWidth="1"/>
    <col min="5625" max="5625" width="14.140625" style="186" customWidth="1"/>
    <col min="5626" max="5626" width="12.5703125" style="186" customWidth="1"/>
    <col min="5627" max="5627" width="16.42578125" style="186" customWidth="1"/>
    <col min="5628" max="5869" width="9.140625" style="186"/>
    <col min="5870" max="5870" width="6.140625" style="186" customWidth="1"/>
    <col min="5871" max="5871" width="19" style="186" customWidth="1"/>
    <col min="5872" max="5872" width="9.5703125" style="186" customWidth="1"/>
    <col min="5873" max="5873" width="15.28515625" style="186" customWidth="1"/>
    <col min="5874" max="5874" width="12" style="186" customWidth="1"/>
    <col min="5875" max="5875" width="15.7109375" style="186" customWidth="1"/>
    <col min="5876" max="5876" width="11" style="186" customWidth="1"/>
    <col min="5877" max="5877" width="16.42578125" style="186" customWidth="1"/>
    <col min="5878" max="5878" width="10.85546875" style="186" customWidth="1"/>
    <col min="5879" max="5879" width="15.5703125" style="186" customWidth="1"/>
    <col min="5880" max="5880" width="11.5703125" style="186" customWidth="1"/>
    <col min="5881" max="5881" width="14.140625" style="186" customWidth="1"/>
    <col min="5882" max="5882" width="12.5703125" style="186" customWidth="1"/>
    <col min="5883" max="5883" width="16.42578125" style="186" customWidth="1"/>
    <col min="5884" max="6125" width="9.140625" style="186"/>
    <col min="6126" max="6126" width="6.140625" style="186" customWidth="1"/>
    <col min="6127" max="6127" width="19" style="186" customWidth="1"/>
    <col min="6128" max="6128" width="9.5703125" style="186" customWidth="1"/>
    <col min="6129" max="6129" width="15.28515625" style="186" customWidth="1"/>
    <col min="6130" max="6130" width="12" style="186" customWidth="1"/>
    <col min="6131" max="6131" width="15.7109375" style="186" customWidth="1"/>
    <col min="6132" max="6132" width="11" style="186" customWidth="1"/>
    <col min="6133" max="6133" width="16.42578125" style="186" customWidth="1"/>
    <col min="6134" max="6134" width="10.85546875" style="186" customWidth="1"/>
    <col min="6135" max="6135" width="15.5703125" style="186" customWidth="1"/>
    <col min="6136" max="6136" width="11.5703125" style="186" customWidth="1"/>
    <col min="6137" max="6137" width="14.140625" style="186" customWidth="1"/>
    <col min="6138" max="6138" width="12.5703125" style="186" customWidth="1"/>
    <col min="6139" max="6139" width="16.42578125" style="186" customWidth="1"/>
    <col min="6140" max="6381" width="9.140625" style="186"/>
    <col min="6382" max="6382" width="6.140625" style="186" customWidth="1"/>
    <col min="6383" max="6383" width="19" style="186" customWidth="1"/>
    <col min="6384" max="6384" width="9.5703125" style="186" customWidth="1"/>
    <col min="6385" max="6385" width="15.28515625" style="186" customWidth="1"/>
    <col min="6386" max="6386" width="12" style="186" customWidth="1"/>
    <col min="6387" max="6387" width="15.7109375" style="186" customWidth="1"/>
    <col min="6388" max="6388" width="11" style="186" customWidth="1"/>
    <col min="6389" max="6389" width="16.42578125" style="186" customWidth="1"/>
    <col min="6390" max="6390" width="10.85546875" style="186" customWidth="1"/>
    <col min="6391" max="6391" width="15.5703125" style="186" customWidth="1"/>
    <col min="6392" max="6392" width="11.5703125" style="186" customWidth="1"/>
    <col min="6393" max="6393" width="14.140625" style="186" customWidth="1"/>
    <col min="6394" max="6394" width="12.5703125" style="186" customWidth="1"/>
    <col min="6395" max="6395" width="16.42578125" style="186" customWidth="1"/>
    <col min="6396" max="6637" width="9.140625" style="186"/>
    <col min="6638" max="6638" width="6.140625" style="186" customWidth="1"/>
    <col min="6639" max="6639" width="19" style="186" customWidth="1"/>
    <col min="6640" max="6640" width="9.5703125" style="186" customWidth="1"/>
    <col min="6641" max="6641" width="15.28515625" style="186" customWidth="1"/>
    <col min="6642" max="6642" width="12" style="186" customWidth="1"/>
    <col min="6643" max="6643" width="15.7109375" style="186" customWidth="1"/>
    <col min="6644" max="6644" width="11" style="186" customWidth="1"/>
    <col min="6645" max="6645" width="16.42578125" style="186" customWidth="1"/>
    <col min="6646" max="6646" width="10.85546875" style="186" customWidth="1"/>
    <col min="6647" max="6647" width="15.5703125" style="186" customWidth="1"/>
    <col min="6648" max="6648" width="11.5703125" style="186" customWidth="1"/>
    <col min="6649" max="6649" width="14.140625" style="186" customWidth="1"/>
    <col min="6650" max="6650" width="12.5703125" style="186" customWidth="1"/>
    <col min="6651" max="6651" width="16.42578125" style="186" customWidth="1"/>
    <col min="6652" max="6893" width="9.140625" style="186"/>
    <col min="6894" max="6894" width="6.140625" style="186" customWidth="1"/>
    <col min="6895" max="6895" width="19" style="186" customWidth="1"/>
    <col min="6896" max="6896" width="9.5703125" style="186" customWidth="1"/>
    <col min="6897" max="6897" width="15.28515625" style="186" customWidth="1"/>
    <col min="6898" max="6898" width="12" style="186" customWidth="1"/>
    <col min="6899" max="6899" width="15.7109375" style="186" customWidth="1"/>
    <col min="6900" max="6900" width="11" style="186" customWidth="1"/>
    <col min="6901" max="6901" width="16.42578125" style="186" customWidth="1"/>
    <col min="6902" max="6902" width="10.85546875" style="186" customWidth="1"/>
    <col min="6903" max="6903" width="15.5703125" style="186" customWidth="1"/>
    <col min="6904" max="6904" width="11.5703125" style="186" customWidth="1"/>
    <col min="6905" max="6905" width="14.140625" style="186" customWidth="1"/>
    <col min="6906" max="6906" width="12.5703125" style="186" customWidth="1"/>
    <col min="6907" max="6907" width="16.42578125" style="186" customWidth="1"/>
    <col min="6908" max="7149" width="9.140625" style="186"/>
    <col min="7150" max="7150" width="6.140625" style="186" customWidth="1"/>
    <col min="7151" max="7151" width="19" style="186" customWidth="1"/>
    <col min="7152" max="7152" width="9.5703125" style="186" customWidth="1"/>
    <col min="7153" max="7153" width="15.28515625" style="186" customWidth="1"/>
    <col min="7154" max="7154" width="12" style="186" customWidth="1"/>
    <col min="7155" max="7155" width="15.7109375" style="186" customWidth="1"/>
    <col min="7156" max="7156" width="11" style="186" customWidth="1"/>
    <col min="7157" max="7157" width="16.42578125" style="186" customWidth="1"/>
    <col min="7158" max="7158" width="10.85546875" style="186" customWidth="1"/>
    <col min="7159" max="7159" width="15.5703125" style="186" customWidth="1"/>
    <col min="7160" max="7160" width="11.5703125" style="186" customWidth="1"/>
    <col min="7161" max="7161" width="14.140625" style="186" customWidth="1"/>
    <col min="7162" max="7162" width="12.5703125" style="186" customWidth="1"/>
    <col min="7163" max="7163" width="16.42578125" style="186" customWidth="1"/>
    <col min="7164" max="7405" width="9.140625" style="186"/>
    <col min="7406" max="7406" width="6.140625" style="186" customWidth="1"/>
    <col min="7407" max="7407" width="19" style="186" customWidth="1"/>
    <col min="7408" max="7408" width="9.5703125" style="186" customWidth="1"/>
    <col min="7409" max="7409" width="15.28515625" style="186" customWidth="1"/>
    <col min="7410" max="7410" width="12" style="186" customWidth="1"/>
    <col min="7411" max="7411" width="15.7109375" style="186" customWidth="1"/>
    <col min="7412" max="7412" width="11" style="186" customWidth="1"/>
    <col min="7413" max="7413" width="16.42578125" style="186" customWidth="1"/>
    <col min="7414" max="7414" width="10.85546875" style="186" customWidth="1"/>
    <col min="7415" max="7415" width="15.5703125" style="186" customWidth="1"/>
    <col min="7416" max="7416" width="11.5703125" style="186" customWidth="1"/>
    <col min="7417" max="7417" width="14.140625" style="186" customWidth="1"/>
    <col min="7418" max="7418" width="12.5703125" style="186" customWidth="1"/>
    <col min="7419" max="7419" width="16.42578125" style="186" customWidth="1"/>
    <col min="7420" max="7661" width="9.140625" style="186"/>
    <col min="7662" max="7662" width="6.140625" style="186" customWidth="1"/>
    <col min="7663" max="7663" width="19" style="186" customWidth="1"/>
    <col min="7664" max="7664" width="9.5703125" style="186" customWidth="1"/>
    <col min="7665" max="7665" width="15.28515625" style="186" customWidth="1"/>
    <col min="7666" max="7666" width="12" style="186" customWidth="1"/>
    <col min="7667" max="7667" width="15.7109375" style="186" customWidth="1"/>
    <col min="7668" max="7668" width="11" style="186" customWidth="1"/>
    <col min="7669" max="7669" width="16.42578125" style="186" customWidth="1"/>
    <col min="7670" max="7670" width="10.85546875" style="186" customWidth="1"/>
    <col min="7671" max="7671" width="15.5703125" style="186" customWidth="1"/>
    <col min="7672" max="7672" width="11.5703125" style="186" customWidth="1"/>
    <col min="7673" max="7673" width="14.140625" style="186" customWidth="1"/>
    <col min="7674" max="7674" width="12.5703125" style="186" customWidth="1"/>
    <col min="7675" max="7675" width="16.42578125" style="186" customWidth="1"/>
    <col min="7676" max="7917" width="9.140625" style="186"/>
    <col min="7918" max="7918" width="6.140625" style="186" customWidth="1"/>
    <col min="7919" max="7919" width="19" style="186" customWidth="1"/>
    <col min="7920" max="7920" width="9.5703125" style="186" customWidth="1"/>
    <col min="7921" max="7921" width="15.28515625" style="186" customWidth="1"/>
    <col min="7922" max="7922" width="12" style="186" customWidth="1"/>
    <col min="7923" max="7923" width="15.7109375" style="186" customWidth="1"/>
    <col min="7924" max="7924" width="11" style="186" customWidth="1"/>
    <col min="7925" max="7925" width="16.42578125" style="186" customWidth="1"/>
    <col min="7926" max="7926" width="10.85546875" style="186" customWidth="1"/>
    <col min="7927" max="7927" width="15.5703125" style="186" customWidth="1"/>
    <col min="7928" max="7928" width="11.5703125" style="186" customWidth="1"/>
    <col min="7929" max="7929" width="14.140625" style="186" customWidth="1"/>
    <col min="7930" max="7930" width="12.5703125" style="186" customWidth="1"/>
    <col min="7931" max="7931" width="16.42578125" style="186" customWidth="1"/>
    <col min="7932" max="8173" width="9.140625" style="186"/>
    <col min="8174" max="8174" width="6.140625" style="186" customWidth="1"/>
    <col min="8175" max="8175" width="19" style="186" customWidth="1"/>
    <col min="8176" max="8176" width="9.5703125" style="186" customWidth="1"/>
    <col min="8177" max="8177" width="15.28515625" style="186" customWidth="1"/>
    <col min="8178" max="8178" width="12" style="186" customWidth="1"/>
    <col min="8179" max="8179" width="15.7109375" style="186" customWidth="1"/>
    <col min="8180" max="8180" width="11" style="186" customWidth="1"/>
    <col min="8181" max="8181" width="16.42578125" style="186" customWidth="1"/>
    <col min="8182" max="8182" width="10.85546875" style="186" customWidth="1"/>
    <col min="8183" max="8183" width="15.5703125" style="186" customWidth="1"/>
    <col min="8184" max="8184" width="11.5703125" style="186" customWidth="1"/>
    <col min="8185" max="8185" width="14.140625" style="186" customWidth="1"/>
    <col min="8186" max="8186" width="12.5703125" style="186" customWidth="1"/>
    <col min="8187" max="8187" width="16.42578125" style="186" customWidth="1"/>
    <col min="8188" max="8429" width="9.140625" style="186"/>
    <col min="8430" max="8430" width="6.140625" style="186" customWidth="1"/>
    <col min="8431" max="8431" width="19" style="186" customWidth="1"/>
    <col min="8432" max="8432" width="9.5703125" style="186" customWidth="1"/>
    <col min="8433" max="8433" width="15.28515625" style="186" customWidth="1"/>
    <col min="8434" max="8434" width="12" style="186" customWidth="1"/>
    <col min="8435" max="8435" width="15.7109375" style="186" customWidth="1"/>
    <col min="8436" max="8436" width="11" style="186" customWidth="1"/>
    <col min="8437" max="8437" width="16.42578125" style="186" customWidth="1"/>
    <col min="8438" max="8438" width="10.85546875" style="186" customWidth="1"/>
    <col min="8439" max="8439" width="15.5703125" style="186" customWidth="1"/>
    <col min="8440" max="8440" width="11.5703125" style="186" customWidth="1"/>
    <col min="8441" max="8441" width="14.140625" style="186" customWidth="1"/>
    <col min="8442" max="8442" width="12.5703125" style="186" customWidth="1"/>
    <col min="8443" max="8443" width="16.42578125" style="186" customWidth="1"/>
    <col min="8444" max="8685" width="9.140625" style="186"/>
    <col min="8686" max="8686" width="6.140625" style="186" customWidth="1"/>
    <col min="8687" max="8687" width="19" style="186" customWidth="1"/>
    <col min="8688" max="8688" width="9.5703125" style="186" customWidth="1"/>
    <col min="8689" max="8689" width="15.28515625" style="186" customWidth="1"/>
    <col min="8690" max="8690" width="12" style="186" customWidth="1"/>
    <col min="8691" max="8691" width="15.7109375" style="186" customWidth="1"/>
    <col min="8692" max="8692" width="11" style="186" customWidth="1"/>
    <col min="8693" max="8693" width="16.42578125" style="186" customWidth="1"/>
    <col min="8694" max="8694" width="10.85546875" style="186" customWidth="1"/>
    <col min="8695" max="8695" width="15.5703125" style="186" customWidth="1"/>
    <col min="8696" max="8696" width="11.5703125" style="186" customWidth="1"/>
    <col min="8697" max="8697" width="14.140625" style="186" customWidth="1"/>
    <col min="8698" max="8698" width="12.5703125" style="186" customWidth="1"/>
    <col min="8699" max="8699" width="16.42578125" style="186" customWidth="1"/>
    <col min="8700" max="8941" width="9.140625" style="186"/>
    <col min="8942" max="8942" width="6.140625" style="186" customWidth="1"/>
    <col min="8943" max="8943" width="19" style="186" customWidth="1"/>
    <col min="8944" max="8944" width="9.5703125" style="186" customWidth="1"/>
    <col min="8945" max="8945" width="15.28515625" style="186" customWidth="1"/>
    <col min="8946" max="8946" width="12" style="186" customWidth="1"/>
    <col min="8947" max="8947" width="15.7109375" style="186" customWidth="1"/>
    <col min="8948" max="8948" width="11" style="186" customWidth="1"/>
    <col min="8949" max="8949" width="16.42578125" style="186" customWidth="1"/>
    <col min="8950" max="8950" width="10.85546875" style="186" customWidth="1"/>
    <col min="8951" max="8951" width="15.5703125" style="186" customWidth="1"/>
    <col min="8952" max="8952" width="11.5703125" style="186" customWidth="1"/>
    <col min="8953" max="8953" width="14.140625" style="186" customWidth="1"/>
    <col min="8954" max="8954" width="12.5703125" style="186" customWidth="1"/>
    <col min="8955" max="8955" width="16.42578125" style="186" customWidth="1"/>
    <col min="8956" max="9197" width="9.140625" style="186"/>
    <col min="9198" max="9198" width="6.140625" style="186" customWidth="1"/>
    <col min="9199" max="9199" width="19" style="186" customWidth="1"/>
    <col min="9200" max="9200" width="9.5703125" style="186" customWidth="1"/>
    <col min="9201" max="9201" width="15.28515625" style="186" customWidth="1"/>
    <col min="9202" max="9202" width="12" style="186" customWidth="1"/>
    <col min="9203" max="9203" width="15.7109375" style="186" customWidth="1"/>
    <col min="9204" max="9204" width="11" style="186" customWidth="1"/>
    <col min="9205" max="9205" width="16.42578125" style="186" customWidth="1"/>
    <col min="9206" max="9206" width="10.85546875" style="186" customWidth="1"/>
    <col min="9207" max="9207" width="15.5703125" style="186" customWidth="1"/>
    <col min="9208" max="9208" width="11.5703125" style="186" customWidth="1"/>
    <col min="9209" max="9209" width="14.140625" style="186" customWidth="1"/>
    <col min="9210" max="9210" width="12.5703125" style="186" customWidth="1"/>
    <col min="9211" max="9211" width="16.42578125" style="186" customWidth="1"/>
    <col min="9212" max="9453" width="9.140625" style="186"/>
    <col min="9454" max="9454" width="6.140625" style="186" customWidth="1"/>
    <col min="9455" max="9455" width="19" style="186" customWidth="1"/>
    <col min="9456" max="9456" width="9.5703125" style="186" customWidth="1"/>
    <col min="9457" max="9457" width="15.28515625" style="186" customWidth="1"/>
    <col min="9458" max="9458" width="12" style="186" customWidth="1"/>
    <col min="9459" max="9459" width="15.7109375" style="186" customWidth="1"/>
    <col min="9460" max="9460" width="11" style="186" customWidth="1"/>
    <col min="9461" max="9461" width="16.42578125" style="186" customWidth="1"/>
    <col min="9462" max="9462" width="10.85546875" style="186" customWidth="1"/>
    <col min="9463" max="9463" width="15.5703125" style="186" customWidth="1"/>
    <col min="9464" max="9464" width="11.5703125" style="186" customWidth="1"/>
    <col min="9465" max="9465" width="14.140625" style="186" customWidth="1"/>
    <col min="9466" max="9466" width="12.5703125" style="186" customWidth="1"/>
    <col min="9467" max="9467" width="16.42578125" style="186" customWidth="1"/>
    <col min="9468" max="9709" width="9.140625" style="186"/>
    <col min="9710" max="9710" width="6.140625" style="186" customWidth="1"/>
    <col min="9711" max="9711" width="19" style="186" customWidth="1"/>
    <col min="9712" max="9712" width="9.5703125" style="186" customWidth="1"/>
    <col min="9713" max="9713" width="15.28515625" style="186" customWidth="1"/>
    <col min="9714" max="9714" width="12" style="186" customWidth="1"/>
    <col min="9715" max="9715" width="15.7109375" style="186" customWidth="1"/>
    <col min="9716" max="9716" width="11" style="186" customWidth="1"/>
    <col min="9717" max="9717" width="16.42578125" style="186" customWidth="1"/>
    <col min="9718" max="9718" width="10.85546875" style="186" customWidth="1"/>
    <col min="9719" max="9719" width="15.5703125" style="186" customWidth="1"/>
    <col min="9720" max="9720" width="11.5703125" style="186" customWidth="1"/>
    <col min="9721" max="9721" width="14.140625" style="186" customWidth="1"/>
    <col min="9722" max="9722" width="12.5703125" style="186" customWidth="1"/>
    <col min="9723" max="9723" width="16.42578125" style="186" customWidth="1"/>
    <col min="9724" max="9965" width="9.140625" style="186"/>
    <col min="9966" max="9966" width="6.140625" style="186" customWidth="1"/>
    <col min="9967" max="9967" width="19" style="186" customWidth="1"/>
    <col min="9968" max="9968" width="9.5703125" style="186" customWidth="1"/>
    <col min="9969" max="9969" width="15.28515625" style="186" customWidth="1"/>
    <col min="9970" max="9970" width="12" style="186" customWidth="1"/>
    <col min="9971" max="9971" width="15.7109375" style="186" customWidth="1"/>
    <col min="9972" max="9972" width="11" style="186" customWidth="1"/>
    <col min="9973" max="9973" width="16.42578125" style="186" customWidth="1"/>
    <col min="9974" max="9974" width="10.85546875" style="186" customWidth="1"/>
    <col min="9975" max="9975" width="15.5703125" style="186" customWidth="1"/>
    <col min="9976" max="9976" width="11.5703125" style="186" customWidth="1"/>
    <col min="9977" max="9977" width="14.140625" style="186" customWidth="1"/>
    <col min="9978" max="9978" width="12.5703125" style="186" customWidth="1"/>
    <col min="9979" max="9979" width="16.42578125" style="186" customWidth="1"/>
    <col min="9980" max="10221" width="9.140625" style="186"/>
    <col min="10222" max="10222" width="6.140625" style="186" customWidth="1"/>
    <col min="10223" max="10223" width="19" style="186" customWidth="1"/>
    <col min="10224" max="10224" width="9.5703125" style="186" customWidth="1"/>
    <col min="10225" max="10225" width="15.28515625" style="186" customWidth="1"/>
    <col min="10226" max="10226" width="12" style="186" customWidth="1"/>
    <col min="10227" max="10227" width="15.7109375" style="186" customWidth="1"/>
    <col min="10228" max="10228" width="11" style="186" customWidth="1"/>
    <col min="10229" max="10229" width="16.42578125" style="186" customWidth="1"/>
    <col min="10230" max="10230" width="10.85546875" style="186" customWidth="1"/>
    <col min="10231" max="10231" width="15.5703125" style="186" customWidth="1"/>
    <col min="10232" max="10232" width="11.5703125" style="186" customWidth="1"/>
    <col min="10233" max="10233" width="14.140625" style="186" customWidth="1"/>
    <col min="10234" max="10234" width="12.5703125" style="186" customWidth="1"/>
    <col min="10235" max="10235" width="16.42578125" style="186" customWidth="1"/>
    <col min="10236" max="10477" width="9.140625" style="186"/>
    <col min="10478" max="10478" width="6.140625" style="186" customWidth="1"/>
    <col min="10479" max="10479" width="19" style="186" customWidth="1"/>
    <col min="10480" max="10480" width="9.5703125" style="186" customWidth="1"/>
    <col min="10481" max="10481" width="15.28515625" style="186" customWidth="1"/>
    <col min="10482" max="10482" width="12" style="186" customWidth="1"/>
    <col min="10483" max="10483" width="15.7109375" style="186" customWidth="1"/>
    <col min="10484" max="10484" width="11" style="186" customWidth="1"/>
    <col min="10485" max="10485" width="16.42578125" style="186" customWidth="1"/>
    <col min="10486" max="10486" width="10.85546875" style="186" customWidth="1"/>
    <col min="10487" max="10487" width="15.5703125" style="186" customWidth="1"/>
    <col min="10488" max="10488" width="11.5703125" style="186" customWidth="1"/>
    <col min="10489" max="10489" width="14.140625" style="186" customWidth="1"/>
    <col min="10490" max="10490" width="12.5703125" style="186" customWidth="1"/>
    <col min="10491" max="10491" width="16.42578125" style="186" customWidth="1"/>
    <col min="10492" max="10733" width="9.140625" style="186"/>
    <col min="10734" max="10734" width="6.140625" style="186" customWidth="1"/>
    <col min="10735" max="10735" width="19" style="186" customWidth="1"/>
    <col min="10736" max="10736" width="9.5703125" style="186" customWidth="1"/>
    <col min="10737" max="10737" width="15.28515625" style="186" customWidth="1"/>
    <col min="10738" max="10738" width="12" style="186" customWidth="1"/>
    <col min="10739" max="10739" width="15.7109375" style="186" customWidth="1"/>
    <col min="10740" max="10740" width="11" style="186" customWidth="1"/>
    <col min="10741" max="10741" width="16.42578125" style="186" customWidth="1"/>
    <col min="10742" max="10742" width="10.85546875" style="186" customWidth="1"/>
    <col min="10743" max="10743" width="15.5703125" style="186" customWidth="1"/>
    <col min="10744" max="10744" width="11.5703125" style="186" customWidth="1"/>
    <col min="10745" max="10745" width="14.140625" style="186" customWidth="1"/>
    <col min="10746" max="10746" width="12.5703125" style="186" customWidth="1"/>
    <col min="10747" max="10747" width="16.42578125" style="186" customWidth="1"/>
    <col min="10748" max="10989" width="9.140625" style="186"/>
    <col min="10990" max="10990" width="6.140625" style="186" customWidth="1"/>
    <col min="10991" max="10991" width="19" style="186" customWidth="1"/>
    <col min="10992" max="10992" width="9.5703125" style="186" customWidth="1"/>
    <col min="10993" max="10993" width="15.28515625" style="186" customWidth="1"/>
    <col min="10994" max="10994" width="12" style="186" customWidth="1"/>
    <col min="10995" max="10995" width="15.7109375" style="186" customWidth="1"/>
    <col min="10996" max="10996" width="11" style="186" customWidth="1"/>
    <col min="10997" max="10997" width="16.42578125" style="186" customWidth="1"/>
    <col min="10998" max="10998" width="10.85546875" style="186" customWidth="1"/>
    <col min="10999" max="10999" width="15.5703125" style="186" customWidth="1"/>
    <col min="11000" max="11000" width="11.5703125" style="186" customWidth="1"/>
    <col min="11001" max="11001" width="14.140625" style="186" customWidth="1"/>
    <col min="11002" max="11002" width="12.5703125" style="186" customWidth="1"/>
    <col min="11003" max="11003" width="16.42578125" style="186" customWidth="1"/>
    <col min="11004" max="11245" width="9.140625" style="186"/>
    <col min="11246" max="11246" width="6.140625" style="186" customWidth="1"/>
    <col min="11247" max="11247" width="19" style="186" customWidth="1"/>
    <col min="11248" max="11248" width="9.5703125" style="186" customWidth="1"/>
    <col min="11249" max="11249" width="15.28515625" style="186" customWidth="1"/>
    <col min="11250" max="11250" width="12" style="186" customWidth="1"/>
    <col min="11251" max="11251" width="15.7109375" style="186" customWidth="1"/>
    <col min="11252" max="11252" width="11" style="186" customWidth="1"/>
    <col min="11253" max="11253" width="16.42578125" style="186" customWidth="1"/>
    <col min="11254" max="11254" width="10.85546875" style="186" customWidth="1"/>
    <col min="11255" max="11255" width="15.5703125" style="186" customWidth="1"/>
    <col min="11256" max="11256" width="11.5703125" style="186" customWidth="1"/>
    <col min="11257" max="11257" width="14.140625" style="186" customWidth="1"/>
    <col min="11258" max="11258" width="12.5703125" style="186" customWidth="1"/>
    <col min="11259" max="11259" width="16.42578125" style="186" customWidth="1"/>
    <col min="11260" max="11501" width="9.140625" style="186"/>
    <col min="11502" max="11502" width="6.140625" style="186" customWidth="1"/>
    <col min="11503" max="11503" width="19" style="186" customWidth="1"/>
    <col min="11504" max="11504" width="9.5703125" style="186" customWidth="1"/>
    <col min="11505" max="11505" width="15.28515625" style="186" customWidth="1"/>
    <col min="11506" max="11506" width="12" style="186" customWidth="1"/>
    <col min="11507" max="11507" width="15.7109375" style="186" customWidth="1"/>
    <col min="11508" max="11508" width="11" style="186" customWidth="1"/>
    <col min="11509" max="11509" width="16.42578125" style="186" customWidth="1"/>
    <col min="11510" max="11510" width="10.85546875" style="186" customWidth="1"/>
    <col min="11511" max="11511" width="15.5703125" style="186" customWidth="1"/>
    <col min="11512" max="11512" width="11.5703125" style="186" customWidth="1"/>
    <col min="11513" max="11513" width="14.140625" style="186" customWidth="1"/>
    <col min="11514" max="11514" width="12.5703125" style="186" customWidth="1"/>
    <col min="11515" max="11515" width="16.42578125" style="186" customWidth="1"/>
    <col min="11516" max="11757" width="9.140625" style="186"/>
    <col min="11758" max="11758" width="6.140625" style="186" customWidth="1"/>
    <col min="11759" max="11759" width="19" style="186" customWidth="1"/>
    <col min="11760" max="11760" width="9.5703125" style="186" customWidth="1"/>
    <col min="11761" max="11761" width="15.28515625" style="186" customWidth="1"/>
    <col min="11762" max="11762" width="12" style="186" customWidth="1"/>
    <col min="11763" max="11763" width="15.7109375" style="186" customWidth="1"/>
    <col min="11764" max="11764" width="11" style="186" customWidth="1"/>
    <col min="11765" max="11765" width="16.42578125" style="186" customWidth="1"/>
    <col min="11766" max="11766" width="10.85546875" style="186" customWidth="1"/>
    <col min="11767" max="11767" width="15.5703125" style="186" customWidth="1"/>
    <col min="11768" max="11768" width="11.5703125" style="186" customWidth="1"/>
    <col min="11769" max="11769" width="14.140625" style="186" customWidth="1"/>
    <col min="11770" max="11770" width="12.5703125" style="186" customWidth="1"/>
    <col min="11771" max="11771" width="16.42578125" style="186" customWidth="1"/>
    <col min="11772" max="12013" width="9.140625" style="186"/>
    <col min="12014" max="12014" width="6.140625" style="186" customWidth="1"/>
    <col min="12015" max="12015" width="19" style="186" customWidth="1"/>
    <col min="12016" max="12016" width="9.5703125" style="186" customWidth="1"/>
    <col min="12017" max="12017" width="15.28515625" style="186" customWidth="1"/>
    <col min="12018" max="12018" width="12" style="186" customWidth="1"/>
    <col min="12019" max="12019" width="15.7109375" style="186" customWidth="1"/>
    <col min="12020" max="12020" width="11" style="186" customWidth="1"/>
    <col min="12021" max="12021" width="16.42578125" style="186" customWidth="1"/>
    <col min="12022" max="12022" width="10.85546875" style="186" customWidth="1"/>
    <col min="12023" max="12023" width="15.5703125" style="186" customWidth="1"/>
    <col min="12024" max="12024" width="11.5703125" style="186" customWidth="1"/>
    <col min="12025" max="12025" width="14.140625" style="186" customWidth="1"/>
    <col min="12026" max="12026" width="12.5703125" style="186" customWidth="1"/>
    <col min="12027" max="12027" width="16.42578125" style="186" customWidth="1"/>
    <col min="12028" max="12269" width="9.140625" style="186"/>
    <col min="12270" max="12270" width="6.140625" style="186" customWidth="1"/>
    <col min="12271" max="12271" width="19" style="186" customWidth="1"/>
    <col min="12272" max="12272" width="9.5703125" style="186" customWidth="1"/>
    <col min="12273" max="12273" width="15.28515625" style="186" customWidth="1"/>
    <col min="12274" max="12274" width="12" style="186" customWidth="1"/>
    <col min="12275" max="12275" width="15.7109375" style="186" customWidth="1"/>
    <col min="12276" max="12276" width="11" style="186" customWidth="1"/>
    <col min="12277" max="12277" width="16.42578125" style="186" customWidth="1"/>
    <col min="12278" max="12278" width="10.85546875" style="186" customWidth="1"/>
    <col min="12279" max="12279" width="15.5703125" style="186" customWidth="1"/>
    <col min="12280" max="12280" width="11.5703125" style="186" customWidth="1"/>
    <col min="12281" max="12281" width="14.140625" style="186" customWidth="1"/>
    <col min="12282" max="12282" width="12.5703125" style="186" customWidth="1"/>
    <col min="12283" max="12283" width="16.42578125" style="186" customWidth="1"/>
    <col min="12284" max="12525" width="9.140625" style="186"/>
    <col min="12526" max="12526" width="6.140625" style="186" customWidth="1"/>
    <col min="12527" max="12527" width="19" style="186" customWidth="1"/>
    <col min="12528" max="12528" width="9.5703125" style="186" customWidth="1"/>
    <col min="12529" max="12529" width="15.28515625" style="186" customWidth="1"/>
    <col min="12530" max="12530" width="12" style="186" customWidth="1"/>
    <col min="12531" max="12531" width="15.7109375" style="186" customWidth="1"/>
    <col min="12532" max="12532" width="11" style="186" customWidth="1"/>
    <col min="12533" max="12533" width="16.42578125" style="186" customWidth="1"/>
    <col min="12534" max="12534" width="10.85546875" style="186" customWidth="1"/>
    <col min="12535" max="12535" width="15.5703125" style="186" customWidth="1"/>
    <col min="12536" max="12536" width="11.5703125" style="186" customWidth="1"/>
    <col min="12537" max="12537" width="14.140625" style="186" customWidth="1"/>
    <col min="12538" max="12538" width="12.5703125" style="186" customWidth="1"/>
    <col min="12539" max="12539" width="16.42578125" style="186" customWidth="1"/>
    <col min="12540" max="12781" width="9.140625" style="186"/>
    <col min="12782" max="12782" width="6.140625" style="186" customWidth="1"/>
    <col min="12783" max="12783" width="19" style="186" customWidth="1"/>
    <col min="12784" max="12784" width="9.5703125" style="186" customWidth="1"/>
    <col min="12785" max="12785" width="15.28515625" style="186" customWidth="1"/>
    <col min="12786" max="12786" width="12" style="186" customWidth="1"/>
    <col min="12787" max="12787" width="15.7109375" style="186" customWidth="1"/>
    <col min="12788" max="12788" width="11" style="186" customWidth="1"/>
    <col min="12789" max="12789" width="16.42578125" style="186" customWidth="1"/>
    <col min="12790" max="12790" width="10.85546875" style="186" customWidth="1"/>
    <col min="12791" max="12791" width="15.5703125" style="186" customWidth="1"/>
    <col min="12792" max="12792" width="11.5703125" style="186" customWidth="1"/>
    <col min="12793" max="12793" width="14.140625" style="186" customWidth="1"/>
    <col min="12794" max="12794" width="12.5703125" style="186" customWidth="1"/>
    <col min="12795" max="12795" width="16.42578125" style="186" customWidth="1"/>
    <col min="12796" max="13037" width="9.140625" style="186"/>
    <col min="13038" max="13038" width="6.140625" style="186" customWidth="1"/>
    <col min="13039" max="13039" width="19" style="186" customWidth="1"/>
    <col min="13040" max="13040" width="9.5703125" style="186" customWidth="1"/>
    <col min="13041" max="13041" width="15.28515625" style="186" customWidth="1"/>
    <col min="13042" max="13042" width="12" style="186" customWidth="1"/>
    <col min="13043" max="13043" width="15.7109375" style="186" customWidth="1"/>
    <col min="13044" max="13044" width="11" style="186" customWidth="1"/>
    <col min="13045" max="13045" width="16.42578125" style="186" customWidth="1"/>
    <col min="13046" max="13046" width="10.85546875" style="186" customWidth="1"/>
    <col min="13047" max="13047" width="15.5703125" style="186" customWidth="1"/>
    <col min="13048" max="13048" width="11.5703125" style="186" customWidth="1"/>
    <col min="13049" max="13049" width="14.140625" style="186" customWidth="1"/>
    <col min="13050" max="13050" width="12.5703125" style="186" customWidth="1"/>
    <col min="13051" max="13051" width="16.42578125" style="186" customWidth="1"/>
    <col min="13052" max="13293" width="9.140625" style="186"/>
    <col min="13294" max="13294" width="6.140625" style="186" customWidth="1"/>
    <col min="13295" max="13295" width="19" style="186" customWidth="1"/>
    <col min="13296" max="13296" width="9.5703125" style="186" customWidth="1"/>
    <col min="13297" max="13297" width="15.28515625" style="186" customWidth="1"/>
    <col min="13298" max="13298" width="12" style="186" customWidth="1"/>
    <col min="13299" max="13299" width="15.7109375" style="186" customWidth="1"/>
    <col min="13300" max="13300" width="11" style="186" customWidth="1"/>
    <col min="13301" max="13301" width="16.42578125" style="186" customWidth="1"/>
    <col min="13302" max="13302" width="10.85546875" style="186" customWidth="1"/>
    <col min="13303" max="13303" width="15.5703125" style="186" customWidth="1"/>
    <col min="13304" max="13304" width="11.5703125" style="186" customWidth="1"/>
    <col min="13305" max="13305" width="14.140625" style="186" customWidth="1"/>
    <col min="13306" max="13306" width="12.5703125" style="186" customWidth="1"/>
    <col min="13307" max="13307" width="16.42578125" style="186" customWidth="1"/>
    <col min="13308" max="13549" width="9.140625" style="186"/>
    <col min="13550" max="13550" width="6.140625" style="186" customWidth="1"/>
    <col min="13551" max="13551" width="19" style="186" customWidth="1"/>
    <col min="13552" max="13552" width="9.5703125" style="186" customWidth="1"/>
    <col min="13553" max="13553" width="15.28515625" style="186" customWidth="1"/>
    <col min="13554" max="13554" width="12" style="186" customWidth="1"/>
    <col min="13555" max="13555" width="15.7109375" style="186" customWidth="1"/>
    <col min="13556" max="13556" width="11" style="186" customWidth="1"/>
    <col min="13557" max="13557" width="16.42578125" style="186" customWidth="1"/>
    <col min="13558" max="13558" width="10.85546875" style="186" customWidth="1"/>
    <col min="13559" max="13559" width="15.5703125" style="186" customWidth="1"/>
    <col min="13560" max="13560" width="11.5703125" style="186" customWidth="1"/>
    <col min="13561" max="13561" width="14.140625" style="186" customWidth="1"/>
    <col min="13562" max="13562" width="12.5703125" style="186" customWidth="1"/>
    <col min="13563" max="13563" width="16.42578125" style="186" customWidth="1"/>
    <col min="13564" max="13805" width="9.140625" style="186"/>
    <col min="13806" max="13806" width="6.140625" style="186" customWidth="1"/>
    <col min="13807" max="13807" width="19" style="186" customWidth="1"/>
    <col min="13808" max="13808" width="9.5703125" style="186" customWidth="1"/>
    <col min="13809" max="13809" width="15.28515625" style="186" customWidth="1"/>
    <col min="13810" max="13810" width="12" style="186" customWidth="1"/>
    <col min="13811" max="13811" width="15.7109375" style="186" customWidth="1"/>
    <col min="13812" max="13812" width="11" style="186" customWidth="1"/>
    <col min="13813" max="13813" width="16.42578125" style="186" customWidth="1"/>
    <col min="13814" max="13814" width="10.85546875" style="186" customWidth="1"/>
    <col min="13815" max="13815" width="15.5703125" style="186" customWidth="1"/>
    <col min="13816" max="13816" width="11.5703125" style="186" customWidth="1"/>
    <col min="13817" max="13817" width="14.140625" style="186" customWidth="1"/>
    <col min="13818" max="13818" width="12.5703125" style="186" customWidth="1"/>
    <col min="13819" max="13819" width="16.42578125" style="186" customWidth="1"/>
    <col min="13820" max="14061" width="9.140625" style="186"/>
    <col min="14062" max="14062" width="6.140625" style="186" customWidth="1"/>
    <col min="14063" max="14063" width="19" style="186" customWidth="1"/>
    <col min="14064" max="14064" width="9.5703125" style="186" customWidth="1"/>
    <col min="14065" max="14065" width="15.28515625" style="186" customWidth="1"/>
    <col min="14066" max="14066" width="12" style="186" customWidth="1"/>
    <col min="14067" max="14067" width="15.7109375" style="186" customWidth="1"/>
    <col min="14068" max="14068" width="11" style="186" customWidth="1"/>
    <col min="14069" max="14069" width="16.42578125" style="186" customWidth="1"/>
    <col min="14070" max="14070" width="10.85546875" style="186" customWidth="1"/>
    <col min="14071" max="14071" width="15.5703125" style="186" customWidth="1"/>
    <col min="14072" max="14072" width="11.5703125" style="186" customWidth="1"/>
    <col min="14073" max="14073" width="14.140625" style="186" customWidth="1"/>
    <col min="14074" max="14074" width="12.5703125" style="186" customWidth="1"/>
    <col min="14075" max="14075" width="16.42578125" style="186" customWidth="1"/>
    <col min="14076" max="14317" width="9.140625" style="186"/>
    <col min="14318" max="14318" width="6.140625" style="186" customWidth="1"/>
    <col min="14319" max="14319" width="19" style="186" customWidth="1"/>
    <col min="14320" max="14320" width="9.5703125" style="186" customWidth="1"/>
    <col min="14321" max="14321" width="15.28515625" style="186" customWidth="1"/>
    <col min="14322" max="14322" width="12" style="186" customWidth="1"/>
    <col min="14323" max="14323" width="15.7109375" style="186" customWidth="1"/>
    <col min="14324" max="14324" width="11" style="186" customWidth="1"/>
    <col min="14325" max="14325" width="16.42578125" style="186" customWidth="1"/>
    <col min="14326" max="14326" width="10.85546875" style="186" customWidth="1"/>
    <col min="14327" max="14327" width="15.5703125" style="186" customWidth="1"/>
    <col min="14328" max="14328" width="11.5703125" style="186" customWidth="1"/>
    <col min="14329" max="14329" width="14.140625" style="186" customWidth="1"/>
    <col min="14330" max="14330" width="12.5703125" style="186" customWidth="1"/>
    <col min="14331" max="14331" width="16.42578125" style="186" customWidth="1"/>
    <col min="14332" max="14573" width="9.140625" style="186"/>
    <col min="14574" max="14574" width="6.140625" style="186" customWidth="1"/>
    <col min="14575" max="14575" width="19" style="186" customWidth="1"/>
    <col min="14576" max="14576" width="9.5703125" style="186" customWidth="1"/>
    <col min="14577" max="14577" width="15.28515625" style="186" customWidth="1"/>
    <col min="14578" max="14578" width="12" style="186" customWidth="1"/>
    <col min="14579" max="14579" width="15.7109375" style="186" customWidth="1"/>
    <col min="14580" max="14580" width="11" style="186" customWidth="1"/>
    <col min="14581" max="14581" width="16.42578125" style="186" customWidth="1"/>
    <col min="14582" max="14582" width="10.85546875" style="186" customWidth="1"/>
    <col min="14583" max="14583" width="15.5703125" style="186" customWidth="1"/>
    <col min="14584" max="14584" width="11.5703125" style="186" customWidth="1"/>
    <col min="14585" max="14585" width="14.140625" style="186" customWidth="1"/>
    <col min="14586" max="14586" width="12.5703125" style="186" customWidth="1"/>
    <col min="14587" max="14587" width="16.42578125" style="186" customWidth="1"/>
    <col min="14588" max="14829" width="9.140625" style="186"/>
    <col min="14830" max="14830" width="6.140625" style="186" customWidth="1"/>
    <col min="14831" max="14831" width="19" style="186" customWidth="1"/>
    <col min="14832" max="14832" width="9.5703125" style="186" customWidth="1"/>
    <col min="14833" max="14833" width="15.28515625" style="186" customWidth="1"/>
    <col min="14834" max="14834" width="12" style="186" customWidth="1"/>
    <col min="14835" max="14835" width="15.7109375" style="186" customWidth="1"/>
    <col min="14836" max="14836" width="11" style="186" customWidth="1"/>
    <col min="14837" max="14837" width="16.42578125" style="186" customWidth="1"/>
    <col min="14838" max="14838" width="10.85546875" style="186" customWidth="1"/>
    <col min="14839" max="14839" width="15.5703125" style="186" customWidth="1"/>
    <col min="14840" max="14840" width="11.5703125" style="186" customWidth="1"/>
    <col min="14841" max="14841" width="14.140625" style="186" customWidth="1"/>
    <col min="14842" max="14842" width="12.5703125" style="186" customWidth="1"/>
    <col min="14843" max="14843" width="16.42578125" style="186" customWidth="1"/>
    <col min="14844" max="15085" width="9.140625" style="186"/>
    <col min="15086" max="15086" width="6.140625" style="186" customWidth="1"/>
    <col min="15087" max="15087" width="19" style="186" customWidth="1"/>
    <col min="15088" max="15088" width="9.5703125" style="186" customWidth="1"/>
    <col min="15089" max="15089" width="15.28515625" style="186" customWidth="1"/>
    <col min="15090" max="15090" width="12" style="186" customWidth="1"/>
    <col min="15091" max="15091" width="15.7109375" style="186" customWidth="1"/>
    <col min="15092" max="15092" width="11" style="186" customWidth="1"/>
    <col min="15093" max="15093" width="16.42578125" style="186" customWidth="1"/>
    <col min="15094" max="15094" width="10.85546875" style="186" customWidth="1"/>
    <col min="15095" max="15095" width="15.5703125" style="186" customWidth="1"/>
    <col min="15096" max="15096" width="11.5703125" style="186" customWidth="1"/>
    <col min="15097" max="15097" width="14.140625" style="186" customWidth="1"/>
    <col min="15098" max="15098" width="12.5703125" style="186" customWidth="1"/>
    <col min="15099" max="15099" width="16.42578125" style="186" customWidth="1"/>
    <col min="15100" max="15341" width="9.140625" style="186"/>
    <col min="15342" max="15342" width="6.140625" style="186" customWidth="1"/>
    <col min="15343" max="15343" width="19" style="186" customWidth="1"/>
    <col min="15344" max="15344" width="9.5703125" style="186" customWidth="1"/>
    <col min="15345" max="15345" width="15.28515625" style="186" customWidth="1"/>
    <col min="15346" max="15346" width="12" style="186" customWidth="1"/>
    <col min="15347" max="15347" width="15.7109375" style="186" customWidth="1"/>
    <col min="15348" max="15348" width="11" style="186" customWidth="1"/>
    <col min="15349" max="15349" width="16.42578125" style="186" customWidth="1"/>
    <col min="15350" max="15350" width="10.85546875" style="186" customWidth="1"/>
    <col min="15351" max="15351" width="15.5703125" style="186" customWidth="1"/>
    <col min="15352" max="15352" width="11.5703125" style="186" customWidth="1"/>
    <col min="15353" max="15353" width="14.140625" style="186" customWidth="1"/>
    <col min="15354" max="15354" width="12.5703125" style="186" customWidth="1"/>
    <col min="15355" max="15355" width="16.42578125" style="186" customWidth="1"/>
    <col min="15356" max="15597" width="9.140625" style="186"/>
    <col min="15598" max="15598" width="6.140625" style="186" customWidth="1"/>
    <col min="15599" max="15599" width="19" style="186" customWidth="1"/>
    <col min="15600" max="15600" width="9.5703125" style="186" customWidth="1"/>
    <col min="15601" max="15601" width="15.28515625" style="186" customWidth="1"/>
    <col min="15602" max="15602" width="12" style="186" customWidth="1"/>
    <col min="15603" max="15603" width="15.7109375" style="186" customWidth="1"/>
    <col min="15604" max="15604" width="11" style="186" customWidth="1"/>
    <col min="15605" max="15605" width="16.42578125" style="186" customWidth="1"/>
    <col min="15606" max="15606" width="10.85546875" style="186" customWidth="1"/>
    <col min="15607" max="15607" width="15.5703125" style="186" customWidth="1"/>
    <col min="15608" max="15608" width="11.5703125" style="186" customWidth="1"/>
    <col min="15609" max="15609" width="14.140625" style="186" customWidth="1"/>
    <col min="15610" max="15610" width="12.5703125" style="186" customWidth="1"/>
    <col min="15611" max="15611" width="16.42578125" style="186" customWidth="1"/>
    <col min="15612" max="15853" width="9.140625" style="186"/>
    <col min="15854" max="15854" width="6.140625" style="186" customWidth="1"/>
    <col min="15855" max="15855" width="19" style="186" customWidth="1"/>
    <col min="15856" max="15856" width="9.5703125" style="186" customWidth="1"/>
    <col min="15857" max="15857" width="15.28515625" style="186" customWidth="1"/>
    <col min="15858" max="15858" width="12" style="186" customWidth="1"/>
    <col min="15859" max="15859" width="15.7109375" style="186" customWidth="1"/>
    <col min="15860" max="15860" width="11" style="186" customWidth="1"/>
    <col min="15861" max="15861" width="16.42578125" style="186" customWidth="1"/>
    <col min="15862" max="15862" width="10.85546875" style="186" customWidth="1"/>
    <col min="15863" max="15863" width="15.5703125" style="186" customWidth="1"/>
    <col min="15864" max="15864" width="11.5703125" style="186" customWidth="1"/>
    <col min="15865" max="15865" width="14.140625" style="186" customWidth="1"/>
    <col min="15866" max="15866" width="12.5703125" style="186" customWidth="1"/>
    <col min="15867" max="15867" width="16.42578125" style="186" customWidth="1"/>
    <col min="15868" max="16109" width="9.140625" style="186"/>
    <col min="16110" max="16110" width="6.140625" style="186" customWidth="1"/>
    <col min="16111" max="16111" width="19" style="186" customWidth="1"/>
    <col min="16112" max="16112" width="9.5703125" style="186" customWidth="1"/>
    <col min="16113" max="16113" width="15.28515625" style="186" customWidth="1"/>
    <col min="16114" max="16114" width="12" style="186" customWidth="1"/>
    <col min="16115" max="16115" width="15.7109375" style="186" customWidth="1"/>
    <col min="16116" max="16116" width="11" style="186" customWidth="1"/>
    <col min="16117" max="16117" width="16.42578125" style="186" customWidth="1"/>
    <col min="16118" max="16118" width="10.85546875" style="186" customWidth="1"/>
    <col min="16119" max="16119" width="15.5703125" style="186" customWidth="1"/>
    <col min="16120" max="16120" width="11.5703125" style="186" customWidth="1"/>
    <col min="16121" max="16121" width="14.140625" style="186" customWidth="1"/>
    <col min="16122" max="16122" width="12.5703125" style="186" customWidth="1"/>
    <col min="16123" max="16123" width="16.42578125" style="186" customWidth="1"/>
    <col min="16124" max="16384" width="9.140625" style="186"/>
  </cols>
  <sheetData>
    <row r="1" spans="1:12" ht="33.75" customHeight="1">
      <c r="A1" s="336" t="s">
        <v>1876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2" s="187" customFormat="1" ht="15.75" customHeight="1">
      <c r="A2" s="276" t="s">
        <v>48</v>
      </c>
      <c r="B2" s="277" t="s">
        <v>1811</v>
      </c>
      <c r="C2" s="278" t="s">
        <v>11</v>
      </c>
      <c r="D2" s="279"/>
      <c r="E2" s="279"/>
      <c r="F2" s="279"/>
      <c r="G2" s="279"/>
      <c r="H2" s="280"/>
      <c r="I2" s="281" t="s">
        <v>9</v>
      </c>
      <c r="J2" s="281"/>
      <c r="K2" s="281"/>
      <c r="L2" s="281"/>
    </row>
    <row r="3" spans="1:12" s="188" customFormat="1">
      <c r="A3" s="276"/>
      <c r="B3" s="277"/>
      <c r="C3" s="241" t="s">
        <v>1667</v>
      </c>
      <c r="D3" s="241" t="s">
        <v>1685</v>
      </c>
      <c r="E3" s="241" t="s">
        <v>1812</v>
      </c>
      <c r="F3" s="241" t="s">
        <v>1813</v>
      </c>
      <c r="G3" s="241" t="s">
        <v>369</v>
      </c>
      <c r="H3" s="274" t="s">
        <v>29</v>
      </c>
      <c r="I3" s="241" t="s">
        <v>1679</v>
      </c>
      <c r="J3" s="241" t="s">
        <v>1685</v>
      </c>
      <c r="K3" s="241" t="s">
        <v>369</v>
      </c>
      <c r="L3" s="272" t="s">
        <v>29</v>
      </c>
    </row>
    <row r="4" spans="1:12" s="188" customFormat="1" ht="45" hidden="1" customHeight="1">
      <c r="A4" s="220"/>
      <c r="B4" s="221"/>
      <c r="C4" s="219" t="s">
        <v>1814</v>
      </c>
      <c r="D4" s="219" t="s">
        <v>1814</v>
      </c>
      <c r="E4" s="219" t="s">
        <v>1814</v>
      </c>
      <c r="F4" s="219" t="s">
        <v>1814</v>
      </c>
      <c r="G4" s="219" t="s">
        <v>1814</v>
      </c>
      <c r="H4" s="275"/>
      <c r="I4" s="219" t="s">
        <v>1814</v>
      </c>
      <c r="J4" s="219" t="s">
        <v>1814</v>
      </c>
      <c r="K4" s="219" t="s">
        <v>1814</v>
      </c>
      <c r="L4" s="273"/>
    </row>
    <row r="5" spans="1:12" s="190" customFormat="1" ht="21" customHeight="1">
      <c r="A5" s="191">
        <v>1</v>
      </c>
      <c r="B5" s="192" t="s">
        <v>164</v>
      </c>
      <c r="C5" s="189"/>
      <c r="D5" s="189"/>
      <c r="E5" s="189"/>
      <c r="F5" s="189">
        <v>1</v>
      </c>
      <c r="G5" s="189">
        <v>6</v>
      </c>
      <c r="H5" s="223">
        <f>SUM(C5:G5)</f>
        <v>7</v>
      </c>
      <c r="I5" s="189"/>
      <c r="J5" s="189"/>
      <c r="K5" s="189">
        <v>7</v>
      </c>
      <c r="L5" s="223">
        <f>SUM(I5:K5)</f>
        <v>7</v>
      </c>
    </row>
    <row r="6" spans="1:12" s="190" customFormat="1" ht="21" customHeight="1">
      <c r="A6" s="191">
        <v>2</v>
      </c>
      <c r="B6" s="192" t="s">
        <v>387</v>
      </c>
      <c r="C6" s="189"/>
      <c r="D6" s="189"/>
      <c r="E6" s="189"/>
      <c r="F6" s="189"/>
      <c r="G6" s="189">
        <v>5</v>
      </c>
      <c r="H6" s="223">
        <f t="shared" ref="H6:H34" si="0">SUM(C6:G6)</f>
        <v>5</v>
      </c>
      <c r="I6" s="189"/>
      <c r="J6" s="189"/>
      <c r="K6" s="189">
        <v>16</v>
      </c>
      <c r="L6" s="223">
        <f t="shared" ref="L6:L34" si="1">SUM(I6:K6)</f>
        <v>16</v>
      </c>
    </row>
    <row r="7" spans="1:12" s="190" customFormat="1" ht="21" customHeight="1">
      <c r="A7" s="191">
        <v>3</v>
      </c>
      <c r="B7" s="192" t="s">
        <v>1830</v>
      </c>
      <c r="C7" s="189"/>
      <c r="D7" s="189">
        <v>3</v>
      </c>
      <c r="E7" s="189">
        <v>4</v>
      </c>
      <c r="F7" s="189">
        <v>5</v>
      </c>
      <c r="G7" s="189">
        <v>13</v>
      </c>
      <c r="H7" s="223">
        <f t="shared" si="0"/>
        <v>25</v>
      </c>
      <c r="I7" s="189"/>
      <c r="J7" s="189">
        <v>1</v>
      </c>
      <c r="K7" s="189">
        <v>0</v>
      </c>
      <c r="L7" s="223">
        <f t="shared" si="1"/>
        <v>1</v>
      </c>
    </row>
    <row r="8" spans="1:12" s="190" customFormat="1" ht="21" customHeight="1">
      <c r="A8" s="191">
        <v>4</v>
      </c>
      <c r="B8" s="192" t="s">
        <v>425</v>
      </c>
      <c r="C8" s="189"/>
      <c r="D8" s="189"/>
      <c r="E8" s="189"/>
      <c r="F8" s="189"/>
      <c r="G8" s="189">
        <v>1</v>
      </c>
      <c r="H8" s="223">
        <f t="shared" si="0"/>
        <v>1</v>
      </c>
      <c r="I8" s="189"/>
      <c r="J8" s="189">
        <v>1</v>
      </c>
      <c r="K8" s="189">
        <v>0</v>
      </c>
      <c r="L8" s="223">
        <f t="shared" si="1"/>
        <v>1</v>
      </c>
    </row>
    <row r="9" spans="1:12" s="190" customFormat="1" ht="21" customHeight="1">
      <c r="A9" s="191">
        <v>5</v>
      </c>
      <c r="B9" s="192" t="s">
        <v>1868</v>
      </c>
      <c r="C9" s="189">
        <v>1</v>
      </c>
      <c r="D9" s="189">
        <v>6</v>
      </c>
      <c r="E9" s="189">
        <v>4</v>
      </c>
      <c r="F9" s="189">
        <v>13</v>
      </c>
      <c r="G9" s="189">
        <v>8</v>
      </c>
      <c r="H9" s="223">
        <f t="shared" si="0"/>
        <v>32</v>
      </c>
      <c r="I9" s="189"/>
      <c r="J9" s="189">
        <v>1</v>
      </c>
      <c r="K9" s="189">
        <v>19</v>
      </c>
      <c r="L9" s="223">
        <f t="shared" si="1"/>
        <v>20</v>
      </c>
    </row>
    <row r="10" spans="1:12" s="190" customFormat="1" ht="21" customHeight="1">
      <c r="A10" s="191">
        <v>6</v>
      </c>
      <c r="B10" s="193" t="s">
        <v>30</v>
      </c>
      <c r="C10" s="189"/>
      <c r="D10" s="189">
        <v>2</v>
      </c>
      <c r="E10" s="189">
        <v>3</v>
      </c>
      <c r="F10" s="189">
        <v>3</v>
      </c>
      <c r="G10" s="189">
        <v>0</v>
      </c>
      <c r="H10" s="223">
        <f t="shared" si="0"/>
        <v>8</v>
      </c>
      <c r="I10" s="189"/>
      <c r="J10" s="189"/>
      <c r="K10" s="189">
        <v>5</v>
      </c>
      <c r="L10" s="223">
        <f t="shared" si="1"/>
        <v>5</v>
      </c>
    </row>
    <row r="11" spans="1:12" s="190" customFormat="1" ht="21" customHeight="1">
      <c r="A11" s="191">
        <v>7</v>
      </c>
      <c r="B11" s="193" t="s">
        <v>1831</v>
      </c>
      <c r="C11" s="189"/>
      <c r="D11" s="189">
        <v>1</v>
      </c>
      <c r="E11" s="189">
        <v>3</v>
      </c>
      <c r="F11" s="189">
        <v>8</v>
      </c>
      <c r="G11" s="189">
        <v>6</v>
      </c>
      <c r="H11" s="223">
        <f t="shared" si="0"/>
        <v>18</v>
      </c>
      <c r="I11" s="189"/>
      <c r="J11" s="189">
        <v>1</v>
      </c>
      <c r="K11" s="189">
        <v>6</v>
      </c>
      <c r="L11" s="223">
        <f t="shared" si="1"/>
        <v>7</v>
      </c>
    </row>
    <row r="12" spans="1:12" s="190" customFormat="1" ht="21" customHeight="1">
      <c r="A12" s="191">
        <v>8</v>
      </c>
      <c r="B12" s="193" t="s">
        <v>1832</v>
      </c>
      <c r="C12" s="189"/>
      <c r="D12" s="189"/>
      <c r="E12" s="189">
        <v>1</v>
      </c>
      <c r="F12" s="189">
        <v>2</v>
      </c>
      <c r="G12" s="189">
        <v>0</v>
      </c>
      <c r="H12" s="223">
        <f t="shared" si="0"/>
        <v>3</v>
      </c>
      <c r="I12" s="189"/>
      <c r="J12" s="189"/>
      <c r="K12" s="189">
        <v>9</v>
      </c>
      <c r="L12" s="223">
        <f t="shared" si="1"/>
        <v>9</v>
      </c>
    </row>
    <row r="13" spans="1:12" s="190" customFormat="1" ht="21" customHeight="1">
      <c r="A13" s="191">
        <v>9</v>
      </c>
      <c r="B13" s="193" t="s">
        <v>90</v>
      </c>
      <c r="C13" s="189"/>
      <c r="D13" s="189">
        <v>2</v>
      </c>
      <c r="E13" s="189">
        <v>2</v>
      </c>
      <c r="F13" s="189">
        <v>8</v>
      </c>
      <c r="G13" s="189">
        <v>29</v>
      </c>
      <c r="H13" s="223">
        <f t="shared" si="0"/>
        <v>41</v>
      </c>
      <c r="I13" s="189"/>
      <c r="J13" s="189">
        <v>1</v>
      </c>
      <c r="K13" s="189">
        <v>0</v>
      </c>
      <c r="L13" s="223">
        <f t="shared" si="1"/>
        <v>1</v>
      </c>
    </row>
    <row r="14" spans="1:12" s="190" customFormat="1" ht="21" customHeight="1">
      <c r="A14" s="191">
        <v>10</v>
      </c>
      <c r="B14" s="192" t="s">
        <v>33</v>
      </c>
      <c r="C14" s="189"/>
      <c r="D14" s="189">
        <v>1</v>
      </c>
      <c r="E14" s="189">
        <v>4</v>
      </c>
      <c r="F14" s="189">
        <v>3</v>
      </c>
      <c r="G14" s="189">
        <v>15</v>
      </c>
      <c r="H14" s="223">
        <f t="shared" si="0"/>
        <v>23</v>
      </c>
      <c r="I14" s="189"/>
      <c r="J14" s="189">
        <v>1</v>
      </c>
      <c r="K14" s="189">
        <v>0</v>
      </c>
      <c r="L14" s="223">
        <f t="shared" si="1"/>
        <v>1</v>
      </c>
    </row>
    <row r="15" spans="1:12" s="190" customFormat="1" ht="21" customHeight="1">
      <c r="A15" s="191">
        <v>11</v>
      </c>
      <c r="B15" s="192" t="s">
        <v>35</v>
      </c>
      <c r="C15" s="189"/>
      <c r="D15" s="189"/>
      <c r="E15" s="189"/>
      <c r="F15" s="189">
        <v>1</v>
      </c>
      <c r="G15" s="189">
        <v>16</v>
      </c>
      <c r="H15" s="223">
        <f t="shared" si="0"/>
        <v>17</v>
      </c>
      <c r="I15" s="189"/>
      <c r="J15" s="189"/>
      <c r="K15" s="189">
        <v>1</v>
      </c>
      <c r="L15" s="223">
        <f t="shared" si="1"/>
        <v>1</v>
      </c>
    </row>
    <row r="16" spans="1:12" s="190" customFormat="1" ht="21" customHeight="1">
      <c r="A16" s="191">
        <v>12</v>
      </c>
      <c r="B16" s="192" t="s">
        <v>250</v>
      </c>
      <c r="C16" s="189"/>
      <c r="D16" s="189"/>
      <c r="E16" s="189"/>
      <c r="F16" s="189">
        <v>4</v>
      </c>
      <c r="G16" s="189">
        <v>0</v>
      </c>
      <c r="H16" s="223">
        <f t="shared" si="0"/>
        <v>4</v>
      </c>
      <c r="I16" s="189"/>
      <c r="J16" s="189">
        <v>2</v>
      </c>
      <c r="K16" s="189">
        <v>18</v>
      </c>
      <c r="L16" s="223">
        <f t="shared" si="1"/>
        <v>20</v>
      </c>
    </row>
    <row r="17" spans="1:12" s="190" customFormat="1" ht="21" customHeight="1">
      <c r="A17" s="191">
        <v>13</v>
      </c>
      <c r="B17" s="192" t="s">
        <v>1815</v>
      </c>
      <c r="C17" s="189"/>
      <c r="D17" s="189"/>
      <c r="E17" s="189"/>
      <c r="F17" s="189"/>
      <c r="G17" s="189">
        <v>0</v>
      </c>
      <c r="H17" s="223">
        <f t="shared" si="0"/>
        <v>0</v>
      </c>
      <c r="I17" s="189"/>
      <c r="J17" s="189"/>
      <c r="K17" s="189">
        <v>0</v>
      </c>
      <c r="L17" s="223">
        <f t="shared" si="1"/>
        <v>0</v>
      </c>
    </row>
    <row r="18" spans="1:12" s="190" customFormat="1" ht="21" customHeight="1">
      <c r="A18" s="191">
        <v>14</v>
      </c>
      <c r="B18" s="192" t="s">
        <v>260</v>
      </c>
      <c r="C18" s="189"/>
      <c r="D18" s="189">
        <v>2</v>
      </c>
      <c r="E18" s="189"/>
      <c r="F18" s="189">
        <v>1</v>
      </c>
      <c r="G18" s="189">
        <v>0</v>
      </c>
      <c r="H18" s="223">
        <f t="shared" si="0"/>
        <v>3</v>
      </c>
      <c r="I18" s="189"/>
      <c r="J18" s="189"/>
      <c r="K18" s="189">
        <v>1</v>
      </c>
      <c r="L18" s="223">
        <f t="shared" si="1"/>
        <v>1</v>
      </c>
    </row>
    <row r="19" spans="1:12" s="190" customFormat="1" ht="21" customHeight="1">
      <c r="A19" s="191">
        <v>15</v>
      </c>
      <c r="B19" s="192" t="s">
        <v>1174</v>
      </c>
      <c r="C19" s="189"/>
      <c r="D19" s="189"/>
      <c r="E19" s="189"/>
      <c r="F19" s="189">
        <v>0</v>
      </c>
      <c r="G19" s="189">
        <v>0</v>
      </c>
      <c r="H19" s="223">
        <f t="shared" si="0"/>
        <v>0</v>
      </c>
      <c r="I19" s="189"/>
      <c r="J19" s="189">
        <v>2</v>
      </c>
      <c r="K19" s="189">
        <v>0</v>
      </c>
      <c r="L19" s="223">
        <f t="shared" si="1"/>
        <v>2</v>
      </c>
    </row>
    <row r="20" spans="1:12" s="190" customFormat="1" ht="21" customHeight="1">
      <c r="A20" s="191">
        <v>16</v>
      </c>
      <c r="B20" s="192" t="s">
        <v>265</v>
      </c>
      <c r="C20" s="189">
        <v>1</v>
      </c>
      <c r="D20" s="189"/>
      <c r="E20" s="189"/>
      <c r="F20" s="189">
        <v>8</v>
      </c>
      <c r="G20" s="189">
        <v>0</v>
      </c>
      <c r="H20" s="223">
        <f t="shared" si="0"/>
        <v>9</v>
      </c>
      <c r="I20" s="189"/>
      <c r="J20" s="189">
        <v>0</v>
      </c>
      <c r="K20" s="189">
        <v>0</v>
      </c>
      <c r="L20" s="223">
        <f t="shared" si="1"/>
        <v>0</v>
      </c>
    </row>
    <row r="21" spans="1:12" s="190" customFormat="1" ht="21" customHeight="1">
      <c r="A21" s="191">
        <v>17</v>
      </c>
      <c r="B21" s="192" t="s">
        <v>1833</v>
      </c>
      <c r="C21" s="189"/>
      <c r="D21" s="189"/>
      <c r="E21" s="189">
        <v>4</v>
      </c>
      <c r="F21" s="189">
        <v>6</v>
      </c>
      <c r="G21" s="189">
        <v>6</v>
      </c>
      <c r="H21" s="223">
        <f t="shared" si="0"/>
        <v>16</v>
      </c>
      <c r="I21" s="189"/>
      <c r="J21" s="189"/>
      <c r="K21" s="189">
        <v>0</v>
      </c>
      <c r="L21" s="223">
        <f t="shared" si="1"/>
        <v>0</v>
      </c>
    </row>
    <row r="22" spans="1:12" s="190" customFormat="1" ht="21" customHeight="1">
      <c r="A22" s="191">
        <v>18</v>
      </c>
      <c r="B22" s="192" t="s">
        <v>1253</v>
      </c>
      <c r="C22" s="189"/>
      <c r="D22" s="189"/>
      <c r="E22" s="189"/>
      <c r="F22" s="189"/>
      <c r="G22" s="189">
        <v>0</v>
      </c>
      <c r="H22" s="223">
        <f t="shared" si="0"/>
        <v>0</v>
      </c>
      <c r="I22" s="189"/>
      <c r="J22" s="189">
        <v>1</v>
      </c>
      <c r="K22" s="189">
        <v>20</v>
      </c>
      <c r="L22" s="223">
        <f t="shared" si="1"/>
        <v>21</v>
      </c>
    </row>
    <row r="23" spans="1:12" s="190" customFormat="1" ht="21" customHeight="1">
      <c r="A23" s="191">
        <v>19</v>
      </c>
      <c r="B23" s="192" t="s">
        <v>1835</v>
      </c>
      <c r="C23" s="189">
        <v>1</v>
      </c>
      <c r="D23" s="189">
        <v>3</v>
      </c>
      <c r="E23" s="189">
        <v>1</v>
      </c>
      <c r="F23" s="189">
        <v>1</v>
      </c>
      <c r="G23" s="189">
        <v>10</v>
      </c>
      <c r="H23" s="223">
        <f t="shared" si="0"/>
        <v>16</v>
      </c>
      <c r="I23" s="189"/>
      <c r="J23" s="189"/>
      <c r="K23" s="189">
        <v>17</v>
      </c>
      <c r="L23" s="223">
        <f t="shared" si="1"/>
        <v>17</v>
      </c>
    </row>
    <row r="24" spans="1:12" s="190" customFormat="1" ht="21" customHeight="1">
      <c r="A24" s="191">
        <v>20</v>
      </c>
      <c r="B24" s="192" t="s">
        <v>19</v>
      </c>
      <c r="C24" s="189"/>
      <c r="D24" s="189"/>
      <c r="E24" s="189"/>
      <c r="F24" s="189"/>
      <c r="G24" s="189">
        <v>34</v>
      </c>
      <c r="H24" s="223">
        <f t="shared" si="0"/>
        <v>34</v>
      </c>
      <c r="I24" s="189"/>
      <c r="J24" s="189">
        <v>1</v>
      </c>
      <c r="K24" s="189">
        <v>5</v>
      </c>
      <c r="L24" s="223">
        <f t="shared" si="1"/>
        <v>6</v>
      </c>
    </row>
    <row r="25" spans="1:12" s="190" customFormat="1" ht="21" customHeight="1">
      <c r="A25" s="191">
        <v>21</v>
      </c>
      <c r="B25" s="222" t="s">
        <v>117</v>
      </c>
      <c r="C25" s="189"/>
      <c r="D25" s="189">
        <v>1</v>
      </c>
      <c r="E25" s="189">
        <v>3</v>
      </c>
      <c r="F25" s="189">
        <v>4</v>
      </c>
      <c r="G25" s="189"/>
      <c r="H25" s="223">
        <f t="shared" si="0"/>
        <v>8</v>
      </c>
      <c r="I25" s="189"/>
      <c r="J25" s="189">
        <v>1</v>
      </c>
      <c r="K25" s="189">
        <v>19</v>
      </c>
      <c r="L25" s="223">
        <f t="shared" si="1"/>
        <v>20</v>
      </c>
    </row>
    <row r="26" spans="1:12" s="190" customFormat="1" ht="21" customHeight="1">
      <c r="A26" s="191">
        <v>22</v>
      </c>
      <c r="B26" s="192" t="s">
        <v>123</v>
      </c>
      <c r="C26" s="189"/>
      <c r="D26" s="189">
        <v>3</v>
      </c>
      <c r="E26" s="189">
        <v>3</v>
      </c>
      <c r="F26" s="189">
        <v>3</v>
      </c>
      <c r="G26" s="189">
        <v>92</v>
      </c>
      <c r="H26" s="223">
        <f t="shared" si="0"/>
        <v>101</v>
      </c>
      <c r="I26" s="189">
        <v>1</v>
      </c>
      <c r="J26" s="189">
        <v>1</v>
      </c>
      <c r="K26" s="189">
        <v>8</v>
      </c>
      <c r="L26" s="223">
        <f t="shared" si="1"/>
        <v>10</v>
      </c>
    </row>
    <row r="27" spans="1:12" s="190" customFormat="1" ht="21" customHeight="1">
      <c r="A27" s="191">
        <v>23</v>
      </c>
      <c r="B27" s="192" t="s">
        <v>1836</v>
      </c>
      <c r="C27" s="189"/>
      <c r="D27" s="189">
        <v>1</v>
      </c>
      <c r="E27" s="189"/>
      <c r="F27" s="189"/>
      <c r="G27" s="189">
        <v>1</v>
      </c>
      <c r="H27" s="223">
        <f t="shared" si="0"/>
        <v>2</v>
      </c>
      <c r="I27" s="189"/>
      <c r="J27" s="189"/>
      <c r="K27" s="189">
        <v>19</v>
      </c>
      <c r="L27" s="223">
        <f t="shared" si="1"/>
        <v>19</v>
      </c>
    </row>
    <row r="28" spans="1:12" s="190" customFormat="1" ht="21" customHeight="1">
      <c r="A28" s="191">
        <v>24</v>
      </c>
      <c r="B28" s="192" t="s">
        <v>1837</v>
      </c>
      <c r="C28" s="189"/>
      <c r="D28" s="189"/>
      <c r="E28" s="189">
        <v>2</v>
      </c>
      <c r="F28" s="189">
        <v>9</v>
      </c>
      <c r="G28" s="189">
        <v>8</v>
      </c>
      <c r="H28" s="223">
        <f t="shared" si="0"/>
        <v>19</v>
      </c>
      <c r="I28" s="189"/>
      <c r="J28" s="189"/>
      <c r="K28" s="189">
        <v>16</v>
      </c>
      <c r="L28" s="223">
        <f t="shared" si="1"/>
        <v>16</v>
      </c>
    </row>
    <row r="29" spans="1:12" s="190" customFormat="1" ht="21" customHeight="1">
      <c r="A29" s="191">
        <v>25</v>
      </c>
      <c r="B29" s="193" t="s">
        <v>139</v>
      </c>
      <c r="C29" s="189"/>
      <c r="D29" s="189"/>
      <c r="E29" s="189">
        <v>1</v>
      </c>
      <c r="F29" s="189">
        <v>1</v>
      </c>
      <c r="G29" s="189">
        <v>0</v>
      </c>
      <c r="H29" s="223">
        <f t="shared" si="0"/>
        <v>2</v>
      </c>
      <c r="I29" s="189"/>
      <c r="J29" s="189"/>
      <c r="K29" s="189">
        <v>0</v>
      </c>
      <c r="L29" s="223">
        <f t="shared" si="1"/>
        <v>0</v>
      </c>
    </row>
    <row r="30" spans="1:12" s="190" customFormat="1" ht="21" customHeight="1">
      <c r="A30" s="191">
        <v>26</v>
      </c>
      <c r="B30" s="192" t="s">
        <v>323</v>
      </c>
      <c r="C30" s="189"/>
      <c r="D30" s="189"/>
      <c r="E30" s="189"/>
      <c r="F30" s="189">
        <v>6</v>
      </c>
      <c r="G30" s="189">
        <v>23</v>
      </c>
      <c r="H30" s="223">
        <f t="shared" si="0"/>
        <v>29</v>
      </c>
      <c r="I30" s="189"/>
      <c r="J30" s="189">
        <v>1</v>
      </c>
      <c r="K30" s="189">
        <v>12</v>
      </c>
      <c r="L30" s="223">
        <f t="shared" si="1"/>
        <v>13</v>
      </c>
    </row>
    <row r="31" spans="1:12" s="190" customFormat="1" ht="21" customHeight="1">
      <c r="A31" s="191">
        <v>27</v>
      </c>
      <c r="B31" s="192" t="s">
        <v>345</v>
      </c>
      <c r="C31" s="189"/>
      <c r="D31" s="189">
        <v>1</v>
      </c>
      <c r="E31" s="189"/>
      <c r="F31" s="189">
        <v>1</v>
      </c>
      <c r="G31" s="189">
        <v>16</v>
      </c>
      <c r="H31" s="223">
        <f t="shared" si="0"/>
        <v>18</v>
      </c>
      <c r="I31" s="189"/>
      <c r="J31" s="189"/>
      <c r="K31" s="189">
        <v>19</v>
      </c>
      <c r="L31" s="223">
        <f t="shared" si="1"/>
        <v>19</v>
      </c>
    </row>
    <row r="32" spans="1:12" s="190" customFormat="1" ht="21" customHeight="1">
      <c r="A32" s="191">
        <v>28</v>
      </c>
      <c r="B32" s="192" t="s">
        <v>27</v>
      </c>
      <c r="C32" s="189"/>
      <c r="D32" s="189"/>
      <c r="E32" s="189">
        <v>3</v>
      </c>
      <c r="F32" s="189">
        <v>3</v>
      </c>
      <c r="G32" s="189">
        <v>1</v>
      </c>
      <c r="H32" s="223">
        <f t="shared" si="0"/>
        <v>7</v>
      </c>
      <c r="I32" s="189">
        <v>1</v>
      </c>
      <c r="J32" s="189">
        <v>1</v>
      </c>
      <c r="K32" s="189">
        <v>25</v>
      </c>
      <c r="L32" s="223">
        <f t="shared" si="1"/>
        <v>27</v>
      </c>
    </row>
    <row r="33" spans="1:12" s="190" customFormat="1" ht="21" customHeight="1">
      <c r="A33" s="191">
        <v>29</v>
      </c>
      <c r="B33" s="222" t="s">
        <v>1838</v>
      </c>
      <c r="C33" s="189"/>
      <c r="D33" s="189">
        <v>1</v>
      </c>
      <c r="E33" s="189">
        <v>7</v>
      </c>
      <c r="F33" s="189">
        <v>7</v>
      </c>
      <c r="G33" s="189">
        <v>0</v>
      </c>
      <c r="H33" s="223">
        <f t="shared" si="0"/>
        <v>15</v>
      </c>
      <c r="I33" s="189"/>
      <c r="J33" s="189">
        <v>1</v>
      </c>
      <c r="K33" s="189">
        <v>18</v>
      </c>
      <c r="L33" s="223">
        <f t="shared" si="1"/>
        <v>19</v>
      </c>
    </row>
    <row r="34" spans="1:12" s="190" customFormat="1" ht="21" customHeight="1">
      <c r="A34" s="191">
        <v>30</v>
      </c>
      <c r="B34" s="192" t="s">
        <v>1839</v>
      </c>
      <c r="C34" s="189">
        <v>1</v>
      </c>
      <c r="D34" s="189"/>
      <c r="E34" s="189"/>
      <c r="F34" s="189"/>
      <c r="G34" s="189">
        <v>0</v>
      </c>
      <c r="H34" s="223">
        <f t="shared" si="0"/>
        <v>1</v>
      </c>
      <c r="I34" s="189"/>
      <c r="J34" s="189">
        <v>1</v>
      </c>
      <c r="K34" s="189">
        <v>19</v>
      </c>
      <c r="L34" s="223">
        <f t="shared" si="1"/>
        <v>20</v>
      </c>
    </row>
    <row r="35" spans="1:12" s="187" customFormat="1" ht="18" customHeight="1">
      <c r="A35" s="271" t="s">
        <v>29</v>
      </c>
      <c r="B35" s="271"/>
      <c r="C35" s="224">
        <f t="shared" ref="C35:L35" si="2">SUM(C5:C34)</f>
        <v>4</v>
      </c>
      <c r="D35" s="224">
        <f t="shared" si="2"/>
        <v>27</v>
      </c>
      <c r="E35" s="224">
        <f t="shared" si="2"/>
        <v>45</v>
      </c>
      <c r="F35" s="224">
        <f t="shared" si="2"/>
        <v>98</v>
      </c>
      <c r="G35" s="224">
        <f t="shared" si="2"/>
        <v>290</v>
      </c>
      <c r="H35" s="224">
        <f t="shared" si="2"/>
        <v>464</v>
      </c>
      <c r="I35" s="224">
        <f t="shared" si="2"/>
        <v>2</v>
      </c>
      <c r="J35" s="224">
        <f t="shared" si="2"/>
        <v>18</v>
      </c>
      <c r="K35" s="224">
        <f t="shared" si="2"/>
        <v>279</v>
      </c>
      <c r="L35" s="224">
        <f t="shared" si="2"/>
        <v>299</v>
      </c>
    </row>
  </sheetData>
  <autoFilter ref="A3:B35"/>
  <mergeCells count="8">
    <mergeCell ref="A35:B35"/>
    <mergeCell ref="L3:L4"/>
    <mergeCell ref="H3:H4"/>
    <mergeCell ref="A1:L1"/>
    <mergeCell ref="A2:A3"/>
    <mergeCell ref="B2:B3"/>
    <mergeCell ref="C2:H2"/>
    <mergeCell ref="I2:L2"/>
  </mergeCells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"/>
  <sheetViews>
    <sheetView view="pageBreakPreview" zoomScale="60" workbookViewId="0">
      <pane ySplit="3" topLeftCell="A4" activePane="bottomLeft" state="frozen"/>
      <selection sqref="A1:H1"/>
      <selection pane="bottomLeft" sqref="A1:H1"/>
    </sheetView>
  </sheetViews>
  <sheetFormatPr defaultColWidth="9.140625" defaultRowHeight="15"/>
  <cols>
    <col min="1" max="1" width="6.140625" style="5" customWidth="1"/>
    <col min="2" max="2" width="13" style="5" customWidth="1"/>
    <col min="3" max="3" width="19.42578125" style="5" customWidth="1"/>
    <col min="4" max="4" width="7.28515625" style="5" customWidth="1"/>
    <col min="5" max="5" width="30.85546875" style="5" customWidth="1"/>
    <col min="6" max="6" width="9.42578125" style="5" customWidth="1"/>
    <col min="7" max="7" width="9.140625" style="5" customWidth="1"/>
    <col min="8" max="8" width="10.42578125" style="5" customWidth="1"/>
    <col min="9" max="9" width="10" style="5" hidden="1" customWidth="1"/>
    <col min="10" max="10" width="10.42578125" style="5" customWidth="1"/>
    <col min="11" max="11" width="8.5703125" style="5" hidden="1" customWidth="1"/>
    <col min="12" max="12" width="9.42578125" style="5" customWidth="1"/>
    <col min="13" max="13" width="10.42578125" style="5" customWidth="1"/>
    <col min="14" max="14" width="23.7109375" style="3" hidden="1" customWidth="1"/>
    <col min="15" max="15" width="14.140625" style="5" hidden="1" customWidth="1"/>
    <col min="16" max="16" width="18.140625" style="5" hidden="1" customWidth="1"/>
    <col min="17" max="17" width="13.7109375" style="5" hidden="1" customWidth="1"/>
    <col min="18" max="18" width="11.140625" style="5" hidden="1" customWidth="1"/>
    <col min="19" max="19" width="17.28515625" style="5" customWidth="1"/>
    <col min="20" max="20" width="13.28515625" style="5" hidden="1" customWidth="1"/>
    <col min="21" max="16384" width="9.140625" style="5"/>
  </cols>
  <sheetData>
    <row r="1" spans="1:20" ht="39" customHeight="1">
      <c r="A1" s="335" t="s">
        <v>1877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</row>
    <row r="2" spans="1:20" s="6" customFormat="1" ht="45.75" customHeight="1">
      <c r="A2" s="285" t="s">
        <v>48</v>
      </c>
      <c r="B2" s="285" t="s">
        <v>49</v>
      </c>
      <c r="C2" s="285" t="s">
        <v>50</v>
      </c>
      <c r="D2" s="285" t="s">
        <v>51</v>
      </c>
      <c r="E2" s="285" t="s">
        <v>52</v>
      </c>
      <c r="F2" s="285" t="s">
        <v>53</v>
      </c>
      <c r="G2" s="283" t="s">
        <v>54</v>
      </c>
      <c r="H2" s="283" t="s">
        <v>55</v>
      </c>
      <c r="I2" s="283" t="s">
        <v>1664</v>
      </c>
      <c r="J2" s="285" t="s">
        <v>57</v>
      </c>
      <c r="K2" s="285" t="s">
        <v>58</v>
      </c>
      <c r="L2" s="285" t="s">
        <v>59</v>
      </c>
      <c r="M2" s="283" t="s">
        <v>60</v>
      </c>
      <c r="N2" s="285" t="s">
        <v>61</v>
      </c>
      <c r="O2" s="236" t="s">
        <v>1665</v>
      </c>
      <c r="P2" s="236"/>
      <c r="Q2" s="285" t="s">
        <v>62</v>
      </c>
      <c r="R2" s="285" t="s">
        <v>63</v>
      </c>
      <c r="S2" s="283" t="s">
        <v>1883</v>
      </c>
      <c r="T2" s="129"/>
    </row>
    <row r="3" spans="1:20" s="6" customFormat="1" ht="36.75" customHeight="1">
      <c r="A3" s="285"/>
      <c r="B3" s="285"/>
      <c r="C3" s="285"/>
      <c r="D3" s="285"/>
      <c r="E3" s="285"/>
      <c r="F3" s="285"/>
      <c r="G3" s="283"/>
      <c r="H3" s="283"/>
      <c r="I3" s="283"/>
      <c r="J3" s="285"/>
      <c r="K3" s="285"/>
      <c r="L3" s="285"/>
      <c r="M3" s="283"/>
      <c r="N3" s="285"/>
      <c r="O3" s="236" t="s">
        <v>1666</v>
      </c>
      <c r="P3" s="236"/>
      <c r="Q3" s="285"/>
      <c r="R3" s="285"/>
      <c r="S3" s="283"/>
      <c r="T3" s="129"/>
    </row>
    <row r="4" spans="1:20" s="13" customFormat="1">
      <c r="A4" s="130">
        <v>1</v>
      </c>
      <c r="B4" s="284" t="s">
        <v>89</v>
      </c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46"/>
    </row>
    <row r="5" spans="1:20" s="3" customFormat="1" ht="47.25" customHeight="1">
      <c r="A5" s="458">
        <v>1</v>
      </c>
      <c r="B5" s="458" t="s">
        <v>1750</v>
      </c>
      <c r="C5" s="459" t="s">
        <v>1869</v>
      </c>
      <c r="D5" s="460" t="s">
        <v>1667</v>
      </c>
      <c r="E5" s="460" t="s">
        <v>1668</v>
      </c>
      <c r="F5" s="460" t="s">
        <v>11</v>
      </c>
      <c r="G5" s="461">
        <v>176</v>
      </c>
      <c r="H5" s="462">
        <v>176</v>
      </c>
      <c r="I5" s="33"/>
      <c r="J5" s="462">
        <v>140.80000000000001</v>
      </c>
      <c r="K5" s="462"/>
      <c r="L5" s="462">
        <f t="shared" ref="L5:L7" si="0">J5+K5</f>
        <v>140.80000000000001</v>
      </c>
      <c r="M5" s="462">
        <v>176</v>
      </c>
      <c r="N5" s="62" t="s">
        <v>72</v>
      </c>
      <c r="O5" s="459" t="s">
        <v>89</v>
      </c>
      <c r="P5" s="459"/>
      <c r="Q5" s="459" t="s">
        <v>1669</v>
      </c>
      <c r="R5" s="460"/>
      <c r="S5" s="455">
        <f>IF((I5&gt;H5),I5-L5,H5-L5)</f>
        <v>35.199999999999989</v>
      </c>
      <c r="T5" s="455"/>
    </row>
    <row r="6" spans="1:20" s="3" customFormat="1" ht="47.25" customHeight="1">
      <c r="A6" s="458">
        <v>2</v>
      </c>
      <c r="B6" s="459" t="s">
        <v>265</v>
      </c>
      <c r="C6" s="459" t="s">
        <v>1670</v>
      </c>
      <c r="D6" s="463" t="s">
        <v>1667</v>
      </c>
      <c r="E6" s="460" t="s">
        <v>1668</v>
      </c>
      <c r="F6" s="460" t="s">
        <v>11</v>
      </c>
      <c r="G6" s="461">
        <v>176</v>
      </c>
      <c r="H6" s="461">
        <v>176.76</v>
      </c>
      <c r="I6" s="461"/>
      <c r="J6" s="464">
        <v>141.41</v>
      </c>
      <c r="K6" s="464"/>
      <c r="L6" s="462">
        <f t="shared" si="0"/>
        <v>141.41</v>
      </c>
      <c r="M6" s="465">
        <v>127.88</v>
      </c>
      <c r="N6" s="24" t="s">
        <v>271</v>
      </c>
      <c r="O6" s="466" t="s">
        <v>271</v>
      </c>
      <c r="P6" s="466"/>
      <c r="Q6" s="467" t="s">
        <v>95</v>
      </c>
      <c r="R6" s="460"/>
      <c r="S6" s="455">
        <f>IF((I6&gt;H6),I6-L6,H6-L6)</f>
        <v>35.349999999999994</v>
      </c>
      <c r="T6" s="455"/>
    </row>
    <row r="7" spans="1:20" s="456" customFormat="1" ht="47.25" customHeight="1">
      <c r="A7" s="458">
        <v>3</v>
      </c>
      <c r="B7" s="459" t="s">
        <v>1835</v>
      </c>
      <c r="C7" s="459" t="s">
        <v>1870</v>
      </c>
      <c r="D7" s="460" t="s">
        <v>1667</v>
      </c>
      <c r="E7" s="460" t="s">
        <v>1668</v>
      </c>
      <c r="F7" s="460" t="s">
        <v>11</v>
      </c>
      <c r="G7" s="461">
        <v>176</v>
      </c>
      <c r="H7" s="461">
        <v>186</v>
      </c>
      <c r="I7" s="461"/>
      <c r="J7" s="464">
        <v>176</v>
      </c>
      <c r="K7" s="464"/>
      <c r="L7" s="462">
        <f t="shared" si="0"/>
        <v>176</v>
      </c>
      <c r="M7" s="465">
        <v>139.56</v>
      </c>
      <c r="N7" s="24" t="s">
        <v>217</v>
      </c>
      <c r="O7" s="467"/>
      <c r="P7" s="467"/>
      <c r="Q7" s="460"/>
      <c r="R7" s="460"/>
      <c r="S7" s="455">
        <f>IF((I7&gt;H7),I7-L7,H7-L7)</f>
        <v>10</v>
      </c>
      <c r="T7" s="455"/>
    </row>
    <row r="8" spans="1:20" s="457" customFormat="1" ht="47.25" customHeight="1">
      <c r="A8" s="458">
        <v>4</v>
      </c>
      <c r="B8" s="468" t="s">
        <v>1839</v>
      </c>
      <c r="C8" s="459" t="s">
        <v>1671</v>
      </c>
      <c r="D8" s="463" t="s">
        <v>1667</v>
      </c>
      <c r="E8" s="460" t="s">
        <v>1668</v>
      </c>
      <c r="F8" s="460" t="s">
        <v>11</v>
      </c>
      <c r="G8" s="461">
        <v>176</v>
      </c>
      <c r="H8" s="461">
        <v>192.41</v>
      </c>
      <c r="I8" s="461"/>
      <c r="J8" s="464">
        <v>176</v>
      </c>
      <c r="K8" s="464"/>
      <c r="L8" s="462">
        <f>J8+K8</f>
        <v>176</v>
      </c>
      <c r="M8" s="461">
        <v>118.48699999999999</v>
      </c>
      <c r="N8" s="427" t="s">
        <v>1672</v>
      </c>
      <c r="O8" s="466" t="s">
        <v>271</v>
      </c>
      <c r="P8" s="466"/>
      <c r="Q8" s="469" t="s">
        <v>99</v>
      </c>
      <c r="R8" s="460"/>
      <c r="S8" s="455">
        <f>IF((I8&gt;H8),I8-L8,H8-L8)</f>
        <v>16.409999999999997</v>
      </c>
      <c r="T8" s="455"/>
    </row>
    <row r="9" spans="1:20" ht="47.25" customHeight="1">
      <c r="A9" s="237"/>
      <c r="B9" s="238" t="s">
        <v>1673</v>
      </c>
      <c r="C9" s="238"/>
      <c r="D9" s="238"/>
      <c r="E9" s="238"/>
      <c r="F9" s="238"/>
      <c r="G9" s="239">
        <f t="shared" ref="G9:M9" si="1">SUM(G5:G8)</f>
        <v>704</v>
      </c>
      <c r="H9" s="239">
        <f t="shared" si="1"/>
        <v>731.17</v>
      </c>
      <c r="I9" s="239">
        <f t="shared" si="1"/>
        <v>0</v>
      </c>
      <c r="J9" s="239">
        <f t="shared" si="1"/>
        <v>634.21</v>
      </c>
      <c r="K9" s="239">
        <f t="shared" si="1"/>
        <v>0</v>
      </c>
      <c r="L9" s="239">
        <f t="shared" si="1"/>
        <v>634.21</v>
      </c>
      <c r="M9" s="239">
        <f t="shared" si="1"/>
        <v>561.92700000000002</v>
      </c>
      <c r="N9" s="239"/>
      <c r="O9" s="239">
        <f>SUM(O5:O8)</f>
        <v>0</v>
      </c>
      <c r="P9" s="239">
        <f>SUM(P5:P8)</f>
        <v>0</v>
      </c>
      <c r="Q9" s="239">
        <f>SUM(Q5:Q8)</f>
        <v>0</v>
      </c>
      <c r="R9" s="239">
        <f>SUM(R5:R8)</f>
        <v>0</v>
      </c>
      <c r="S9" s="239">
        <f>SUM(S5:S8)</f>
        <v>96.95999999999998</v>
      </c>
      <c r="T9" s="208"/>
    </row>
    <row r="15" spans="1:20">
      <c r="M15" s="34"/>
    </row>
  </sheetData>
  <autoFilter ref="A3:V9">
    <filterColumn colId="1"/>
    <filterColumn colId="3"/>
    <filterColumn colId="19"/>
  </autoFilter>
  <mergeCells count="19">
    <mergeCell ref="C2:C3"/>
    <mergeCell ref="D2:D3"/>
    <mergeCell ref="E2:E3"/>
    <mergeCell ref="A1:S1"/>
    <mergeCell ref="S2:S3"/>
    <mergeCell ref="B4:S4"/>
    <mergeCell ref="J2:J3"/>
    <mergeCell ref="K2:K3"/>
    <mergeCell ref="L2:L3"/>
    <mergeCell ref="M2:M3"/>
    <mergeCell ref="N2:N3"/>
    <mergeCell ref="Q2:Q3"/>
    <mergeCell ref="F2:F3"/>
    <mergeCell ref="G2:G3"/>
    <mergeCell ref="H2:H3"/>
    <mergeCell ref="I2:I3"/>
    <mergeCell ref="R2:R3"/>
    <mergeCell ref="A2:A3"/>
    <mergeCell ref="B2:B3"/>
  </mergeCells>
  <conditionalFormatting sqref="C2:C1048576">
    <cfRule type="duplicateValues" dxfId="2" priority="1"/>
  </conditionalFormatting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7"/>
  <sheetViews>
    <sheetView view="pageBreakPreview" zoomScale="60" workbookViewId="0">
      <pane xSplit="5" ySplit="1" topLeftCell="F2" activePane="bottomRight" state="frozen"/>
      <selection sqref="A1:H1"/>
      <selection pane="topRight" sqref="A1:H1"/>
      <selection pane="bottomLeft" sqref="A1:H1"/>
      <selection pane="bottomRight" sqref="A1:H1"/>
    </sheetView>
  </sheetViews>
  <sheetFormatPr defaultColWidth="9.140625" defaultRowHeight="15"/>
  <cols>
    <col min="1" max="1" width="7" style="139" customWidth="1"/>
    <col min="2" max="2" width="14.28515625" style="148" customWidth="1"/>
    <col min="3" max="3" width="13" style="149" customWidth="1"/>
    <col min="4" max="4" width="12" style="149" customWidth="1"/>
    <col min="5" max="5" width="7.85546875" style="149" customWidth="1"/>
    <col min="6" max="6" width="21.140625" style="150" customWidth="1"/>
    <col min="7" max="7" width="12.85546875" style="150" customWidth="1"/>
    <col min="8" max="8" width="13.7109375" style="150" customWidth="1"/>
    <col min="9" max="9" width="11.7109375" style="151" customWidth="1"/>
    <col min="10" max="10" width="12" style="151" customWidth="1"/>
    <col min="11" max="11" width="13.85546875" style="151" hidden="1" customWidth="1"/>
    <col min="12" max="12" width="14.85546875" style="151" hidden="1" customWidth="1"/>
    <col min="13" max="13" width="24.7109375" style="148" hidden="1" customWidth="1"/>
    <col min="14" max="14" width="14.140625" style="151" customWidth="1"/>
    <col min="15" max="15" width="27.42578125" style="151" customWidth="1"/>
    <col min="16" max="16" width="56.42578125" style="139" customWidth="1"/>
    <col min="17" max="18" width="9.140625" style="139"/>
    <col min="19" max="19" width="8.85546875" style="139" customWidth="1"/>
    <col min="20" max="16384" width="9.140625" style="139"/>
  </cols>
  <sheetData>
    <row r="1" spans="1:15" s="137" customFormat="1" hidden="1">
      <c r="A1" s="131"/>
      <c r="B1" s="132"/>
      <c r="C1" s="131"/>
      <c r="D1" s="131"/>
      <c r="E1" s="131"/>
      <c r="F1" s="132"/>
      <c r="G1" s="131"/>
      <c r="H1" s="133"/>
      <c r="I1" s="134"/>
      <c r="J1" s="133"/>
      <c r="K1" s="133"/>
      <c r="L1" s="131"/>
      <c r="M1" s="135"/>
      <c r="N1" s="136"/>
    </row>
    <row r="2" spans="1:15" s="138" customFormat="1" ht="32.25" customHeight="1">
      <c r="A2" s="293" t="s">
        <v>1878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</row>
    <row r="3" spans="1:15" ht="45" customHeight="1">
      <c r="A3" s="290" t="s">
        <v>48</v>
      </c>
      <c r="B3" s="290" t="s">
        <v>49</v>
      </c>
      <c r="C3" s="290" t="s">
        <v>16</v>
      </c>
      <c r="D3" s="290" t="s">
        <v>918</v>
      </c>
      <c r="E3" s="290" t="s">
        <v>51</v>
      </c>
      <c r="F3" s="290" t="s">
        <v>52</v>
      </c>
      <c r="G3" s="290" t="s">
        <v>53</v>
      </c>
      <c r="H3" s="289" t="s">
        <v>1674</v>
      </c>
      <c r="I3" s="294" t="s">
        <v>1798</v>
      </c>
      <c r="J3" s="289" t="s">
        <v>57</v>
      </c>
      <c r="K3" s="289" t="s">
        <v>1676</v>
      </c>
      <c r="L3" s="290" t="s">
        <v>1677</v>
      </c>
      <c r="M3" s="229" t="s">
        <v>1665</v>
      </c>
      <c r="N3" s="291" t="s">
        <v>1883</v>
      </c>
      <c r="O3" s="290" t="s">
        <v>63</v>
      </c>
    </row>
    <row r="4" spans="1:15" ht="58.5" customHeight="1">
      <c r="A4" s="290"/>
      <c r="B4" s="290"/>
      <c r="C4" s="290"/>
      <c r="D4" s="290"/>
      <c r="E4" s="290"/>
      <c r="F4" s="290"/>
      <c r="G4" s="290"/>
      <c r="H4" s="289"/>
      <c r="I4" s="295"/>
      <c r="J4" s="289"/>
      <c r="K4" s="289"/>
      <c r="L4" s="290"/>
      <c r="M4" s="229" t="s">
        <v>1666</v>
      </c>
      <c r="N4" s="292"/>
      <c r="O4" s="290"/>
    </row>
    <row r="5" spans="1:15" ht="60" customHeight="1">
      <c r="A5" s="140">
        <v>1</v>
      </c>
      <c r="B5" s="141" t="s">
        <v>123</v>
      </c>
      <c r="C5" s="141" t="s">
        <v>1678</v>
      </c>
      <c r="D5" s="141" t="s">
        <v>1678</v>
      </c>
      <c r="E5" s="142" t="s">
        <v>1679</v>
      </c>
      <c r="F5" s="145" t="s">
        <v>1680</v>
      </c>
      <c r="G5" s="143" t="s">
        <v>9</v>
      </c>
      <c r="H5" s="140">
        <v>5240</v>
      </c>
      <c r="I5" s="140">
        <v>5240</v>
      </c>
      <c r="J5" s="140">
        <v>3144</v>
      </c>
      <c r="K5" s="140"/>
      <c r="L5" s="140"/>
      <c r="M5" s="144" t="s">
        <v>112</v>
      </c>
      <c r="N5" s="166">
        <f>(H5-J5)*0.5</f>
        <v>1048</v>
      </c>
      <c r="O5" s="145" t="s">
        <v>1681</v>
      </c>
    </row>
    <row r="6" spans="1:15" ht="60" customHeight="1">
      <c r="A6" s="140">
        <v>2</v>
      </c>
      <c r="B6" s="141" t="s">
        <v>27</v>
      </c>
      <c r="C6" s="141" t="s">
        <v>28</v>
      </c>
      <c r="D6" s="141" t="s">
        <v>28</v>
      </c>
      <c r="E6" s="142" t="s">
        <v>1679</v>
      </c>
      <c r="F6" s="143" t="s">
        <v>1680</v>
      </c>
      <c r="G6" s="143" t="s">
        <v>9</v>
      </c>
      <c r="H6" s="140">
        <v>5240</v>
      </c>
      <c r="I6" s="140">
        <v>5240</v>
      </c>
      <c r="J6" s="140">
        <v>3144</v>
      </c>
      <c r="K6" s="140"/>
      <c r="L6" s="234"/>
      <c r="M6" s="235" t="s">
        <v>1682</v>
      </c>
      <c r="N6" s="163">
        <v>1310</v>
      </c>
      <c r="O6" s="143" t="s">
        <v>1683</v>
      </c>
    </row>
    <row r="7" spans="1:15" s="147" customFormat="1" ht="60" customHeight="1">
      <c r="A7" s="230"/>
      <c r="B7" s="286" t="s">
        <v>1673</v>
      </c>
      <c r="C7" s="287"/>
      <c r="D7" s="288"/>
      <c r="E7" s="231"/>
      <c r="F7" s="232"/>
      <c r="G7" s="232"/>
      <c r="H7" s="233">
        <f>SUM(H5:H6)</f>
        <v>10480</v>
      </c>
      <c r="I7" s="233">
        <f t="shared" ref="I7:O7" si="0">SUM(I5:I6)</f>
        <v>10480</v>
      </c>
      <c r="J7" s="233">
        <f t="shared" si="0"/>
        <v>6288</v>
      </c>
      <c r="K7" s="233">
        <f t="shared" si="0"/>
        <v>0</v>
      </c>
      <c r="L7" s="233">
        <f t="shared" si="0"/>
        <v>0</v>
      </c>
      <c r="M7" s="233">
        <f t="shared" si="0"/>
        <v>0</v>
      </c>
      <c r="N7" s="233">
        <f t="shared" si="0"/>
        <v>2358</v>
      </c>
      <c r="O7" s="233">
        <f t="shared" si="0"/>
        <v>0</v>
      </c>
    </row>
  </sheetData>
  <autoFilter ref="A4:S7">
    <filterColumn colId="14"/>
  </autoFilter>
  <mergeCells count="16">
    <mergeCell ref="O3:O4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B7:D7"/>
    <mergeCell ref="J3:J4"/>
    <mergeCell ref="K3:K4"/>
    <mergeCell ref="L3:L4"/>
    <mergeCell ref="N3:N4"/>
  </mergeCells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31"/>
  <sheetViews>
    <sheetView view="pageBreakPreview" zoomScale="110" zoomScaleSheetLayoutView="110" workbookViewId="0">
      <pane ySplit="3" topLeftCell="A13" activePane="bottomLeft" state="frozen"/>
      <selection sqref="A1:H1"/>
      <selection pane="bottomLeft" sqref="A1:H1"/>
    </sheetView>
  </sheetViews>
  <sheetFormatPr defaultColWidth="9.140625" defaultRowHeight="15"/>
  <cols>
    <col min="1" max="1" width="6.42578125" style="5" customWidth="1"/>
    <col min="2" max="2" width="16.28515625" style="453" customWidth="1"/>
    <col min="3" max="3" width="21.28515625" style="453" customWidth="1"/>
    <col min="4" max="4" width="7.5703125" style="5" customWidth="1"/>
    <col min="5" max="5" width="28.85546875" style="5" customWidth="1"/>
    <col min="6" max="6" width="11.7109375" style="5" customWidth="1"/>
    <col min="7" max="7" width="13.140625" style="5" customWidth="1"/>
    <col min="8" max="8" width="12.5703125" style="158" customWidth="1"/>
    <col min="9" max="9" width="10.42578125" style="5" customWidth="1"/>
    <col min="10" max="10" width="13.28515625" style="5" customWidth="1"/>
    <col min="11" max="11" width="10.42578125" style="5" customWidth="1"/>
    <col min="12" max="12" width="11.85546875" style="5" customWidth="1"/>
    <col min="13" max="13" width="13.140625" style="5" customWidth="1"/>
    <col min="14" max="14" width="22.85546875" style="205" hidden="1" customWidth="1"/>
    <col min="15" max="15" width="14.140625" style="5" hidden="1" customWidth="1"/>
    <col min="16" max="16" width="13.7109375" style="5" hidden="1" customWidth="1"/>
    <col min="17" max="17" width="11.140625" style="5" hidden="1" customWidth="1"/>
    <col min="18" max="18" width="15.42578125" style="5" customWidth="1"/>
    <col min="19" max="19" width="24.5703125" style="4" hidden="1" customWidth="1"/>
    <col min="20" max="16384" width="9.140625" style="5"/>
  </cols>
  <sheetData>
    <row r="1" spans="1:19" ht="26.25" customHeight="1">
      <c r="A1" s="335" t="s">
        <v>1877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</row>
    <row r="2" spans="1:19" s="6" customFormat="1" ht="18" customHeight="1">
      <c r="A2" s="285" t="s">
        <v>48</v>
      </c>
      <c r="B2" s="285" t="s">
        <v>49</v>
      </c>
      <c r="C2" s="285" t="s">
        <v>918</v>
      </c>
      <c r="D2" s="285" t="s">
        <v>51</v>
      </c>
      <c r="E2" s="285" t="s">
        <v>52</v>
      </c>
      <c r="F2" s="285" t="s">
        <v>53</v>
      </c>
      <c r="G2" s="283" t="s">
        <v>54</v>
      </c>
      <c r="H2" s="283" t="s">
        <v>55</v>
      </c>
      <c r="I2" s="299" t="s">
        <v>56</v>
      </c>
      <c r="J2" s="285" t="s">
        <v>57</v>
      </c>
      <c r="K2" s="297" t="s">
        <v>58</v>
      </c>
      <c r="L2" s="297" t="s">
        <v>59</v>
      </c>
      <c r="M2" s="283" t="s">
        <v>60</v>
      </c>
      <c r="N2" s="297" t="s">
        <v>61</v>
      </c>
      <c r="O2" s="264" t="s">
        <v>1665</v>
      </c>
      <c r="P2" s="285" t="s">
        <v>62</v>
      </c>
      <c r="Q2" s="285" t="s">
        <v>63</v>
      </c>
      <c r="R2" s="283" t="s">
        <v>1883</v>
      </c>
      <c r="S2" s="296" t="s">
        <v>63</v>
      </c>
    </row>
    <row r="3" spans="1:19" s="6" customFormat="1" ht="36.75" customHeight="1">
      <c r="A3" s="285"/>
      <c r="B3" s="285"/>
      <c r="C3" s="285"/>
      <c r="D3" s="285"/>
      <c r="E3" s="285"/>
      <c r="F3" s="285"/>
      <c r="G3" s="283"/>
      <c r="H3" s="283"/>
      <c r="I3" s="300"/>
      <c r="J3" s="285"/>
      <c r="K3" s="298"/>
      <c r="L3" s="298"/>
      <c r="M3" s="283"/>
      <c r="N3" s="298"/>
      <c r="O3" s="264" t="s">
        <v>1666</v>
      </c>
      <c r="P3" s="285"/>
      <c r="Q3" s="285"/>
      <c r="R3" s="283"/>
      <c r="S3" s="296"/>
    </row>
    <row r="4" spans="1:19" s="13" customFormat="1" ht="22.5" customHeight="1">
      <c r="A4" s="45">
        <v>1</v>
      </c>
      <c r="B4" s="454" t="s">
        <v>1830</v>
      </c>
      <c r="C4" s="204" t="s">
        <v>1684</v>
      </c>
      <c r="D4" s="19" t="s">
        <v>1685</v>
      </c>
      <c r="E4" s="19" t="s">
        <v>1686</v>
      </c>
      <c r="F4" s="19" t="s">
        <v>11</v>
      </c>
      <c r="G4" s="21">
        <v>994</v>
      </c>
      <c r="H4" s="21">
        <v>1032.1300000000001</v>
      </c>
      <c r="I4" s="21">
        <v>1072.73</v>
      </c>
      <c r="J4" s="28">
        <v>825.7</v>
      </c>
      <c r="K4" s="28">
        <v>0</v>
      </c>
      <c r="L4" s="69">
        <f t="shared" ref="L4:L30" si="0">J4+K4</f>
        <v>825.7</v>
      </c>
      <c r="M4" s="152">
        <v>584.16999999999996</v>
      </c>
      <c r="N4" s="203" t="s">
        <v>407</v>
      </c>
      <c r="O4" s="74" t="s">
        <v>271</v>
      </c>
      <c r="P4" s="27" t="s">
        <v>95</v>
      </c>
      <c r="Q4" s="19"/>
      <c r="R4" s="36">
        <f>(IF((I4&gt;H4),I4-L4,H4-L4))*0.7</f>
        <v>172.92099999999996</v>
      </c>
      <c r="S4" s="20" t="s">
        <v>1687</v>
      </c>
    </row>
    <row r="5" spans="1:19" s="13" customFormat="1" ht="22.5" customHeight="1">
      <c r="A5" s="45">
        <v>2</v>
      </c>
      <c r="B5" s="454" t="s">
        <v>1830</v>
      </c>
      <c r="C5" s="204" t="s">
        <v>1688</v>
      </c>
      <c r="D5" s="19" t="s">
        <v>1685</v>
      </c>
      <c r="E5" s="19" t="s">
        <v>1686</v>
      </c>
      <c r="F5" s="19" t="s">
        <v>11</v>
      </c>
      <c r="G5" s="21">
        <v>994</v>
      </c>
      <c r="H5" s="154">
        <v>1073.5</v>
      </c>
      <c r="I5" s="155">
        <v>1076.19</v>
      </c>
      <c r="J5" s="28">
        <v>858.8</v>
      </c>
      <c r="K5" s="28">
        <v>0</v>
      </c>
      <c r="L5" s="69">
        <f t="shared" si="0"/>
        <v>858.8</v>
      </c>
      <c r="M5" s="152">
        <v>590.41999999999996</v>
      </c>
      <c r="N5" s="203" t="s">
        <v>407</v>
      </c>
      <c r="O5" s="74" t="s">
        <v>271</v>
      </c>
      <c r="P5" s="27" t="s">
        <v>95</v>
      </c>
      <c r="Q5" s="19"/>
      <c r="R5" s="36">
        <f t="shared" ref="R5:R13" si="1">IF((I5&gt;H5),I5-L5,H5-L5)*0.7</f>
        <v>152.17300000000006</v>
      </c>
      <c r="S5" s="20" t="s">
        <v>1689</v>
      </c>
    </row>
    <row r="6" spans="1:19" s="13" customFormat="1" ht="22.5" customHeight="1">
      <c r="A6" s="45">
        <v>3</v>
      </c>
      <c r="B6" s="454" t="s">
        <v>1830</v>
      </c>
      <c r="C6" s="204" t="s">
        <v>1690</v>
      </c>
      <c r="D6" s="19" t="s">
        <v>1685</v>
      </c>
      <c r="E6" s="19" t="s">
        <v>1686</v>
      </c>
      <c r="F6" s="19" t="s">
        <v>11</v>
      </c>
      <c r="G6" s="21">
        <v>994</v>
      </c>
      <c r="H6" s="21">
        <v>1068.3699999999999</v>
      </c>
      <c r="I6" s="21">
        <v>1071.04</v>
      </c>
      <c r="J6" s="28">
        <v>854.7</v>
      </c>
      <c r="K6" s="28">
        <v>0</v>
      </c>
      <c r="L6" s="69">
        <f t="shared" si="0"/>
        <v>854.7</v>
      </c>
      <c r="M6" s="152">
        <v>587.6</v>
      </c>
      <c r="N6" s="203" t="s">
        <v>407</v>
      </c>
      <c r="O6" s="74" t="s">
        <v>271</v>
      </c>
      <c r="P6" s="27" t="s">
        <v>95</v>
      </c>
      <c r="Q6" s="19"/>
      <c r="R6" s="36">
        <f t="shared" si="1"/>
        <v>151.43799999999993</v>
      </c>
      <c r="S6" s="20" t="s">
        <v>1691</v>
      </c>
    </row>
    <row r="7" spans="1:19" s="13" customFormat="1" ht="22.5" customHeight="1">
      <c r="A7" s="45">
        <v>4</v>
      </c>
      <c r="B7" s="454" t="s">
        <v>1750</v>
      </c>
      <c r="C7" s="204" t="s">
        <v>1692</v>
      </c>
      <c r="D7" s="19" t="s">
        <v>1685</v>
      </c>
      <c r="E7" s="19" t="s">
        <v>1686</v>
      </c>
      <c r="F7" s="19" t="s">
        <v>11</v>
      </c>
      <c r="G7" s="21">
        <v>994</v>
      </c>
      <c r="H7" s="69">
        <v>1088.95</v>
      </c>
      <c r="I7" s="69"/>
      <c r="J7" s="69">
        <v>871.16000000000008</v>
      </c>
      <c r="K7" s="28">
        <v>0</v>
      </c>
      <c r="L7" s="69">
        <f t="shared" si="0"/>
        <v>871.16000000000008</v>
      </c>
      <c r="M7" s="69">
        <v>904</v>
      </c>
      <c r="N7" s="204" t="s">
        <v>1693</v>
      </c>
      <c r="O7" s="74" t="s">
        <v>271</v>
      </c>
      <c r="P7" s="26" t="s">
        <v>99</v>
      </c>
      <c r="Q7" s="19"/>
      <c r="R7" s="36">
        <f t="shared" si="1"/>
        <v>152.45299999999997</v>
      </c>
      <c r="S7" s="20"/>
    </row>
    <row r="8" spans="1:19" s="13" customFormat="1" ht="22.5" customHeight="1">
      <c r="A8" s="45">
        <v>5</v>
      </c>
      <c r="B8" s="454" t="s">
        <v>1750</v>
      </c>
      <c r="C8" s="222" t="s">
        <v>1694</v>
      </c>
      <c r="D8" s="19" t="s">
        <v>1685</v>
      </c>
      <c r="E8" s="45" t="s">
        <v>1695</v>
      </c>
      <c r="F8" s="19" t="s">
        <v>11</v>
      </c>
      <c r="G8" s="21">
        <v>975</v>
      </c>
      <c r="H8" s="69">
        <v>1088.29</v>
      </c>
      <c r="I8" s="69"/>
      <c r="J8" s="69">
        <v>964.33</v>
      </c>
      <c r="K8" s="28">
        <v>0</v>
      </c>
      <c r="L8" s="69">
        <f t="shared" si="0"/>
        <v>964.33</v>
      </c>
      <c r="M8" s="69">
        <v>882</v>
      </c>
      <c r="N8" s="204" t="s">
        <v>1696</v>
      </c>
      <c r="O8" s="26" t="s">
        <v>89</v>
      </c>
      <c r="P8" s="26" t="s">
        <v>1697</v>
      </c>
      <c r="Q8" s="19"/>
      <c r="R8" s="36">
        <f t="shared" si="1"/>
        <v>86.771999999999935</v>
      </c>
      <c r="S8" s="20"/>
    </row>
    <row r="9" spans="1:19" s="13" customFormat="1" ht="22.5" customHeight="1">
      <c r="A9" s="45">
        <v>6</v>
      </c>
      <c r="B9" s="454" t="s">
        <v>1750</v>
      </c>
      <c r="C9" s="204" t="s">
        <v>1698</v>
      </c>
      <c r="D9" s="19" t="s">
        <v>1685</v>
      </c>
      <c r="E9" s="19" t="s">
        <v>1686</v>
      </c>
      <c r="F9" s="19" t="s">
        <v>11</v>
      </c>
      <c r="G9" s="21">
        <v>994</v>
      </c>
      <c r="H9" s="69">
        <v>1083.6600000000001</v>
      </c>
      <c r="I9" s="69"/>
      <c r="J9" s="69">
        <v>866.93000000000006</v>
      </c>
      <c r="K9" s="28">
        <v>0</v>
      </c>
      <c r="L9" s="69">
        <f t="shared" si="0"/>
        <v>866.93000000000006</v>
      </c>
      <c r="M9" s="69">
        <v>903</v>
      </c>
      <c r="N9" s="204" t="s">
        <v>1693</v>
      </c>
      <c r="O9" s="74" t="s">
        <v>271</v>
      </c>
      <c r="P9" s="26" t="s">
        <v>1699</v>
      </c>
      <c r="Q9" s="19"/>
      <c r="R9" s="36">
        <f t="shared" si="1"/>
        <v>151.71100000000001</v>
      </c>
      <c r="S9" s="20"/>
    </row>
    <row r="10" spans="1:19" s="13" customFormat="1" ht="22.5" customHeight="1">
      <c r="A10" s="45">
        <v>7</v>
      </c>
      <c r="B10" s="454" t="s">
        <v>1750</v>
      </c>
      <c r="C10" s="204" t="s">
        <v>1700</v>
      </c>
      <c r="D10" s="19" t="s">
        <v>1685</v>
      </c>
      <c r="E10" s="19" t="s">
        <v>1686</v>
      </c>
      <c r="F10" s="19" t="s">
        <v>11</v>
      </c>
      <c r="G10" s="21">
        <v>994</v>
      </c>
      <c r="H10" s="69">
        <v>1086.3</v>
      </c>
      <c r="I10" s="69"/>
      <c r="J10" s="69">
        <v>869.04</v>
      </c>
      <c r="K10" s="28">
        <v>0</v>
      </c>
      <c r="L10" s="69">
        <f t="shared" si="0"/>
        <v>869.04</v>
      </c>
      <c r="M10" s="69">
        <v>825</v>
      </c>
      <c r="N10" s="204" t="s">
        <v>1701</v>
      </c>
      <c r="O10" s="26" t="s">
        <v>1702</v>
      </c>
      <c r="P10" s="26" t="s">
        <v>115</v>
      </c>
      <c r="Q10" s="19"/>
      <c r="R10" s="36">
        <f t="shared" si="1"/>
        <v>152.08199999999999</v>
      </c>
      <c r="S10" s="20"/>
    </row>
    <row r="11" spans="1:19" s="13" customFormat="1" ht="22.5" customHeight="1">
      <c r="A11" s="45">
        <v>8</v>
      </c>
      <c r="B11" s="454" t="s">
        <v>1750</v>
      </c>
      <c r="C11" s="204" t="s">
        <v>1703</v>
      </c>
      <c r="D11" s="19" t="s">
        <v>1685</v>
      </c>
      <c r="E11" s="19" t="s">
        <v>1686</v>
      </c>
      <c r="F11" s="19" t="s">
        <v>11</v>
      </c>
      <c r="G11" s="21">
        <v>994</v>
      </c>
      <c r="H11" s="69">
        <v>1087.3699999999999</v>
      </c>
      <c r="I11" s="69"/>
      <c r="J11" s="69">
        <v>869.90000000000009</v>
      </c>
      <c r="K11" s="28">
        <v>0</v>
      </c>
      <c r="L11" s="69">
        <f t="shared" si="0"/>
        <v>869.90000000000009</v>
      </c>
      <c r="M11" s="69">
        <v>840</v>
      </c>
      <c r="N11" s="204" t="s">
        <v>1704</v>
      </c>
      <c r="O11" s="26" t="s">
        <v>1702</v>
      </c>
      <c r="P11" s="26" t="s">
        <v>295</v>
      </c>
      <c r="Q11" s="19"/>
      <c r="R11" s="36">
        <f t="shared" si="1"/>
        <v>152.22899999999984</v>
      </c>
      <c r="S11" s="20"/>
    </row>
    <row r="12" spans="1:19" s="13" customFormat="1" ht="22.5" customHeight="1">
      <c r="A12" s="45">
        <v>9</v>
      </c>
      <c r="B12" s="454" t="s">
        <v>1750</v>
      </c>
      <c r="C12" s="204" t="s">
        <v>1705</v>
      </c>
      <c r="D12" s="19" t="s">
        <v>1685</v>
      </c>
      <c r="E12" s="19" t="s">
        <v>1686</v>
      </c>
      <c r="F12" s="19" t="s">
        <v>11</v>
      </c>
      <c r="G12" s="21">
        <v>994</v>
      </c>
      <c r="H12" s="69">
        <v>1087.0899999999999</v>
      </c>
      <c r="I12" s="69"/>
      <c r="J12" s="69">
        <v>869.67000000000007</v>
      </c>
      <c r="K12" s="28">
        <v>0</v>
      </c>
      <c r="L12" s="69">
        <f t="shared" si="0"/>
        <v>869.67000000000007</v>
      </c>
      <c r="M12" s="69">
        <v>904</v>
      </c>
      <c r="N12" s="204" t="s">
        <v>1696</v>
      </c>
      <c r="O12" s="26" t="s">
        <v>89</v>
      </c>
      <c r="P12" s="26" t="s">
        <v>1697</v>
      </c>
      <c r="Q12" s="19"/>
      <c r="R12" s="36">
        <f t="shared" si="1"/>
        <v>152.19399999999987</v>
      </c>
      <c r="S12" s="20"/>
    </row>
    <row r="13" spans="1:19" s="13" customFormat="1" ht="22.5" customHeight="1">
      <c r="A13" s="45">
        <v>10</v>
      </c>
      <c r="B13" s="454" t="s">
        <v>30</v>
      </c>
      <c r="C13" s="204" t="s">
        <v>1706</v>
      </c>
      <c r="D13" s="19" t="s">
        <v>1685</v>
      </c>
      <c r="E13" s="19" t="s">
        <v>1686</v>
      </c>
      <c r="F13" s="19" t="s">
        <v>11</v>
      </c>
      <c r="G13" s="21">
        <v>994</v>
      </c>
      <c r="H13" s="155">
        <v>1081.75</v>
      </c>
      <c r="I13" s="155"/>
      <c r="J13" s="28">
        <v>865.40000000000009</v>
      </c>
      <c r="K13" s="28">
        <v>0</v>
      </c>
      <c r="L13" s="69">
        <f t="shared" si="0"/>
        <v>865.40000000000009</v>
      </c>
      <c r="M13" s="155">
        <v>713.89</v>
      </c>
      <c r="N13" s="204" t="s">
        <v>89</v>
      </c>
      <c r="O13" s="26" t="s">
        <v>89</v>
      </c>
      <c r="P13" s="10" t="s">
        <v>1707</v>
      </c>
      <c r="Q13" s="19"/>
      <c r="R13" s="36">
        <f t="shared" si="1"/>
        <v>151.44499999999994</v>
      </c>
      <c r="S13" s="20"/>
    </row>
    <row r="14" spans="1:19" s="13" customFormat="1" ht="22.5" customHeight="1">
      <c r="A14" s="45">
        <v>11</v>
      </c>
      <c r="B14" s="454" t="s">
        <v>30</v>
      </c>
      <c r="C14" s="202" t="s">
        <v>31</v>
      </c>
      <c r="D14" s="19" t="s">
        <v>1685</v>
      </c>
      <c r="E14" s="19" t="s">
        <v>1686</v>
      </c>
      <c r="F14" s="19" t="s">
        <v>1708</v>
      </c>
      <c r="G14" s="21">
        <v>994</v>
      </c>
      <c r="H14" s="155">
        <v>1644</v>
      </c>
      <c r="I14" s="155"/>
      <c r="J14" s="28">
        <v>994</v>
      </c>
      <c r="K14" s="28"/>
      <c r="L14" s="69">
        <f t="shared" si="0"/>
        <v>994</v>
      </c>
      <c r="M14" s="155"/>
      <c r="N14" s="204" t="s">
        <v>1709</v>
      </c>
      <c r="O14" s="26" t="s">
        <v>83</v>
      </c>
      <c r="P14" s="10"/>
      <c r="Q14" s="19"/>
      <c r="R14" s="36">
        <v>411</v>
      </c>
      <c r="S14" s="43"/>
    </row>
    <row r="15" spans="1:19" s="13" customFormat="1" ht="22.5" customHeight="1">
      <c r="A15" s="45">
        <v>12</v>
      </c>
      <c r="B15" s="454" t="s">
        <v>1831</v>
      </c>
      <c r="C15" s="204" t="s">
        <v>1710</v>
      </c>
      <c r="D15" s="19" t="s">
        <v>1685</v>
      </c>
      <c r="E15" s="19" t="s">
        <v>1686</v>
      </c>
      <c r="F15" s="19" t="s">
        <v>11</v>
      </c>
      <c r="G15" s="28">
        <v>994</v>
      </c>
      <c r="H15" s="28">
        <v>1092.95</v>
      </c>
      <c r="I15" s="28">
        <v>1192.93</v>
      </c>
      <c r="J15" s="28">
        <v>497</v>
      </c>
      <c r="K15" s="28">
        <v>0</v>
      </c>
      <c r="L15" s="69">
        <f t="shared" si="0"/>
        <v>497</v>
      </c>
      <c r="M15" s="69">
        <v>600</v>
      </c>
      <c r="N15" s="202" t="s">
        <v>1711</v>
      </c>
      <c r="O15" s="74" t="s">
        <v>271</v>
      </c>
      <c r="P15" s="57" t="s">
        <v>99</v>
      </c>
      <c r="Q15" s="74"/>
      <c r="R15" s="36">
        <f>IF((I15&gt;H15),I15-L15,H15-L15)*0.7</f>
        <v>487.15100000000001</v>
      </c>
      <c r="S15" s="20" t="s">
        <v>1712</v>
      </c>
    </row>
    <row r="16" spans="1:19" s="13" customFormat="1" ht="22.5" customHeight="1">
      <c r="A16" s="45">
        <v>13</v>
      </c>
      <c r="B16" s="454" t="s">
        <v>90</v>
      </c>
      <c r="C16" s="204" t="s">
        <v>1713</v>
      </c>
      <c r="D16" s="19" t="s">
        <v>1685</v>
      </c>
      <c r="E16" s="19" t="s">
        <v>1686</v>
      </c>
      <c r="F16" s="19" t="s">
        <v>11</v>
      </c>
      <c r="G16" s="28">
        <v>994</v>
      </c>
      <c r="H16" s="28">
        <v>1040.79</v>
      </c>
      <c r="I16" s="28"/>
      <c r="J16" s="28">
        <v>832.63000000000011</v>
      </c>
      <c r="K16" s="28">
        <v>0</v>
      </c>
      <c r="L16" s="69">
        <f t="shared" si="0"/>
        <v>832.63000000000011</v>
      </c>
      <c r="M16" s="70">
        <v>300</v>
      </c>
      <c r="N16" s="202" t="s">
        <v>1701</v>
      </c>
      <c r="O16" s="74" t="s">
        <v>271</v>
      </c>
      <c r="P16" s="27" t="s">
        <v>209</v>
      </c>
      <c r="Q16" s="19"/>
      <c r="R16" s="36">
        <f>IF((I16&gt;H16),I16-L16,H16-L16)*0.5</f>
        <v>104.07999999999993</v>
      </c>
      <c r="S16" s="20"/>
    </row>
    <row r="17" spans="1:19" s="13" customFormat="1" ht="22.5" customHeight="1">
      <c r="A17" s="45">
        <v>14</v>
      </c>
      <c r="B17" s="454" t="s">
        <v>90</v>
      </c>
      <c r="C17" s="204" t="s">
        <v>1714</v>
      </c>
      <c r="D17" s="19" t="s">
        <v>1685</v>
      </c>
      <c r="E17" s="19" t="s">
        <v>1686</v>
      </c>
      <c r="F17" s="19" t="s">
        <v>11</v>
      </c>
      <c r="G17" s="28">
        <v>994</v>
      </c>
      <c r="H17" s="28">
        <v>1040.79</v>
      </c>
      <c r="I17" s="28"/>
      <c r="J17" s="28">
        <v>832.63000000000011</v>
      </c>
      <c r="K17" s="28">
        <v>0</v>
      </c>
      <c r="L17" s="69">
        <f t="shared" si="0"/>
        <v>832.63000000000011</v>
      </c>
      <c r="M17" s="70">
        <v>107</v>
      </c>
      <c r="N17" s="202" t="s">
        <v>227</v>
      </c>
      <c r="O17" s="74" t="s">
        <v>271</v>
      </c>
      <c r="P17" s="27" t="s">
        <v>1715</v>
      </c>
      <c r="Q17" s="19"/>
      <c r="R17" s="36">
        <f>IF((I17&gt;H17),I17-L17,H17-L17)*0.7</f>
        <v>145.71199999999988</v>
      </c>
      <c r="S17" s="20"/>
    </row>
    <row r="18" spans="1:19" s="13" customFormat="1" ht="22.5" customHeight="1">
      <c r="A18" s="45">
        <v>15</v>
      </c>
      <c r="B18" s="454" t="s">
        <v>33</v>
      </c>
      <c r="C18" s="204" t="s">
        <v>1716</v>
      </c>
      <c r="D18" s="19" t="s">
        <v>1685</v>
      </c>
      <c r="E18" s="19" t="s">
        <v>1686</v>
      </c>
      <c r="F18" s="19" t="s">
        <v>11</v>
      </c>
      <c r="G18" s="28">
        <v>994</v>
      </c>
      <c r="H18" s="30">
        <v>1063.8</v>
      </c>
      <c r="I18" s="30">
        <v>1086.33</v>
      </c>
      <c r="J18" s="28">
        <v>851.04</v>
      </c>
      <c r="K18" s="28">
        <v>0</v>
      </c>
      <c r="L18" s="69">
        <f t="shared" si="0"/>
        <v>851.04</v>
      </c>
      <c r="M18" s="69">
        <v>512</v>
      </c>
      <c r="N18" s="202" t="s">
        <v>1717</v>
      </c>
      <c r="O18" s="74" t="s">
        <v>271</v>
      </c>
      <c r="P18" s="19" t="s">
        <v>1718</v>
      </c>
      <c r="Q18" s="19"/>
      <c r="R18" s="36">
        <f>IF((I18&gt;H18),I18-L18,H18-L18)*0.5</f>
        <v>117.64499999999998</v>
      </c>
      <c r="S18" s="20" t="s">
        <v>1719</v>
      </c>
    </row>
    <row r="19" spans="1:19" s="13" customFormat="1" ht="22.5" customHeight="1">
      <c r="A19" s="45">
        <v>16</v>
      </c>
      <c r="B19" s="454" t="s">
        <v>260</v>
      </c>
      <c r="C19" s="204" t="s">
        <v>1720</v>
      </c>
      <c r="D19" s="19" t="s">
        <v>1685</v>
      </c>
      <c r="E19" s="19" t="s">
        <v>1686</v>
      </c>
      <c r="F19" s="19" t="s">
        <v>11</v>
      </c>
      <c r="G19" s="21">
        <v>994</v>
      </c>
      <c r="H19" s="30">
        <v>1087.07</v>
      </c>
      <c r="I19" s="30"/>
      <c r="J19" s="28">
        <v>497</v>
      </c>
      <c r="K19" s="28">
        <v>0</v>
      </c>
      <c r="L19" s="69">
        <f t="shared" si="0"/>
        <v>497</v>
      </c>
      <c r="M19" s="30">
        <v>366.19</v>
      </c>
      <c r="N19" s="202" t="s">
        <v>89</v>
      </c>
      <c r="O19" s="27"/>
      <c r="P19" s="27" t="s">
        <v>1721</v>
      </c>
      <c r="Q19" s="19"/>
      <c r="R19" s="36">
        <f>IF((I19&gt;H19),I19-L19,H19-L19)*0.7</f>
        <v>413.04899999999992</v>
      </c>
      <c r="S19" s="20" t="s">
        <v>1722</v>
      </c>
    </row>
    <row r="20" spans="1:19" s="13" customFormat="1" ht="22.5" customHeight="1">
      <c r="A20" s="45">
        <v>17</v>
      </c>
      <c r="B20" s="454" t="s">
        <v>260</v>
      </c>
      <c r="C20" s="204" t="s">
        <v>1723</v>
      </c>
      <c r="D20" s="19" t="s">
        <v>1685</v>
      </c>
      <c r="E20" s="19" t="s">
        <v>1686</v>
      </c>
      <c r="F20" s="19" t="s">
        <v>11</v>
      </c>
      <c r="G20" s="21">
        <v>994</v>
      </c>
      <c r="H20" s="30"/>
      <c r="I20" s="30">
        <v>1092.99</v>
      </c>
      <c r="J20" s="28">
        <v>497</v>
      </c>
      <c r="K20" s="28">
        <v>0</v>
      </c>
      <c r="L20" s="69">
        <f t="shared" si="0"/>
        <v>497</v>
      </c>
      <c r="M20" s="30">
        <v>273.81</v>
      </c>
      <c r="N20" s="202" t="s">
        <v>1724</v>
      </c>
      <c r="O20" s="27" t="s">
        <v>1725</v>
      </c>
      <c r="P20" s="27" t="s">
        <v>1721</v>
      </c>
      <c r="Q20" s="19"/>
      <c r="R20" s="36">
        <f>IF((I20&gt;H20),I20-L20,H20-L20)*0.7</f>
        <v>417.19299999999998</v>
      </c>
      <c r="S20" s="20" t="s">
        <v>1726</v>
      </c>
    </row>
    <row r="21" spans="1:19" s="13" customFormat="1" ht="22.5" customHeight="1">
      <c r="A21" s="45">
        <v>18</v>
      </c>
      <c r="B21" s="454" t="s">
        <v>1835</v>
      </c>
      <c r="C21" s="204" t="s">
        <v>1727</v>
      </c>
      <c r="D21" s="19" t="s">
        <v>1685</v>
      </c>
      <c r="E21" s="19" t="s">
        <v>1686</v>
      </c>
      <c r="F21" s="19" t="s">
        <v>11</v>
      </c>
      <c r="G21" s="21">
        <v>994</v>
      </c>
      <c r="H21" s="21">
        <v>1055</v>
      </c>
      <c r="I21" s="30"/>
      <c r="J21" s="28">
        <v>844</v>
      </c>
      <c r="K21" s="28">
        <v>0</v>
      </c>
      <c r="L21" s="69">
        <f t="shared" si="0"/>
        <v>844</v>
      </c>
      <c r="M21" s="155">
        <v>388.2</v>
      </c>
      <c r="N21" s="202" t="s">
        <v>94</v>
      </c>
      <c r="O21" s="74" t="s">
        <v>1725</v>
      </c>
      <c r="P21" s="10" t="s">
        <v>295</v>
      </c>
      <c r="Q21" s="19"/>
      <c r="R21" s="36">
        <f>IF((I21&gt;H21),I21-L21,H21-L21)*0.7</f>
        <v>147.69999999999999</v>
      </c>
      <c r="S21" s="20" t="s">
        <v>1722</v>
      </c>
    </row>
    <row r="22" spans="1:19" s="13" customFormat="1" ht="22.5" customHeight="1">
      <c r="A22" s="45">
        <v>19</v>
      </c>
      <c r="B22" s="454" t="s">
        <v>1835</v>
      </c>
      <c r="C22" s="204" t="s">
        <v>1728</v>
      </c>
      <c r="D22" s="19" t="s">
        <v>1685</v>
      </c>
      <c r="E22" s="19" t="s">
        <v>1686</v>
      </c>
      <c r="F22" s="19" t="s">
        <v>11</v>
      </c>
      <c r="G22" s="21">
        <v>994</v>
      </c>
      <c r="H22" s="21">
        <v>1067</v>
      </c>
      <c r="I22" s="30"/>
      <c r="J22" s="28">
        <v>853.59999999999991</v>
      </c>
      <c r="K22" s="28">
        <v>0</v>
      </c>
      <c r="L22" s="69">
        <f t="shared" si="0"/>
        <v>853.59999999999991</v>
      </c>
      <c r="M22" s="155">
        <v>449.07</v>
      </c>
      <c r="N22" s="202" t="s">
        <v>239</v>
      </c>
      <c r="O22" s="74" t="s">
        <v>1725</v>
      </c>
      <c r="P22" s="10" t="s">
        <v>209</v>
      </c>
      <c r="Q22" s="19"/>
      <c r="R22" s="36">
        <f>IF((I22&gt;H22),I22-L22,H22-L22)*0.7</f>
        <v>149.38000000000005</v>
      </c>
      <c r="S22" s="20" t="s">
        <v>1722</v>
      </c>
    </row>
    <row r="23" spans="1:19" s="13" customFormat="1" ht="22.5" customHeight="1">
      <c r="A23" s="45">
        <v>20</v>
      </c>
      <c r="B23" s="454" t="s">
        <v>1835</v>
      </c>
      <c r="C23" s="204" t="s">
        <v>1729</v>
      </c>
      <c r="D23" s="19" t="s">
        <v>1685</v>
      </c>
      <c r="E23" s="19" t="s">
        <v>1686</v>
      </c>
      <c r="F23" s="19" t="s">
        <v>11</v>
      </c>
      <c r="G23" s="21">
        <v>994</v>
      </c>
      <c r="H23" s="21">
        <v>1090</v>
      </c>
      <c r="I23" s="155"/>
      <c r="J23" s="28">
        <v>872</v>
      </c>
      <c r="K23" s="28">
        <v>0</v>
      </c>
      <c r="L23" s="69">
        <f t="shared" si="0"/>
        <v>872</v>
      </c>
      <c r="M23" s="155">
        <v>185.24</v>
      </c>
      <c r="N23" s="202" t="s">
        <v>1730</v>
      </c>
      <c r="O23" s="74" t="s">
        <v>1725</v>
      </c>
      <c r="P23" s="10" t="s">
        <v>1731</v>
      </c>
      <c r="Q23" s="19"/>
      <c r="R23" s="36">
        <f>IF((I23&gt;H23),I23-L23,H23-L23)*0.5</f>
        <v>109</v>
      </c>
      <c r="S23" s="20" t="s">
        <v>1722</v>
      </c>
    </row>
    <row r="24" spans="1:19" s="13" customFormat="1" ht="22.5" customHeight="1">
      <c r="A24" s="45">
        <v>21</v>
      </c>
      <c r="B24" s="454" t="s">
        <v>117</v>
      </c>
      <c r="C24" s="204" t="s">
        <v>1732</v>
      </c>
      <c r="D24" s="19" t="s">
        <v>1685</v>
      </c>
      <c r="E24" s="19" t="s">
        <v>1686</v>
      </c>
      <c r="F24" s="19" t="s">
        <v>11</v>
      </c>
      <c r="G24" s="21">
        <v>994</v>
      </c>
      <c r="H24" s="21">
        <v>1092.96</v>
      </c>
      <c r="I24" s="30"/>
      <c r="J24" s="28">
        <v>874.36999999999989</v>
      </c>
      <c r="K24" s="28">
        <v>0</v>
      </c>
      <c r="L24" s="69">
        <f t="shared" si="0"/>
        <v>874.36999999999989</v>
      </c>
      <c r="M24" s="155">
        <v>556.42999999999995</v>
      </c>
      <c r="N24" s="202" t="s">
        <v>119</v>
      </c>
      <c r="O24" s="74" t="s">
        <v>271</v>
      </c>
      <c r="P24" s="10" t="s">
        <v>295</v>
      </c>
      <c r="Q24" s="19"/>
      <c r="R24" s="36">
        <f t="shared" ref="R24:R30" si="2">IF((I24&gt;H24),I24-L24,H24-L24)*0.7</f>
        <v>153.01300000000009</v>
      </c>
      <c r="S24" s="20" t="s">
        <v>1722</v>
      </c>
    </row>
    <row r="25" spans="1:19" s="13" customFormat="1" ht="22.5" customHeight="1">
      <c r="A25" s="45">
        <v>22</v>
      </c>
      <c r="B25" s="454" t="s">
        <v>123</v>
      </c>
      <c r="C25" s="204" t="s">
        <v>1733</v>
      </c>
      <c r="D25" s="19" t="s">
        <v>1685</v>
      </c>
      <c r="E25" s="19" t="s">
        <v>1686</v>
      </c>
      <c r="F25" s="19" t="s">
        <v>11</v>
      </c>
      <c r="G25" s="21">
        <v>994</v>
      </c>
      <c r="H25" s="21">
        <v>1054.77</v>
      </c>
      <c r="I25" s="30">
        <v>1187.98</v>
      </c>
      <c r="J25" s="28">
        <v>874.40000000000009</v>
      </c>
      <c r="K25" s="28">
        <v>180.36999999999989</v>
      </c>
      <c r="L25" s="69">
        <f t="shared" si="0"/>
        <v>1054.77</v>
      </c>
      <c r="M25" s="30">
        <v>637.57000000000005</v>
      </c>
      <c r="N25" s="202" t="s">
        <v>94</v>
      </c>
      <c r="O25" s="74" t="s">
        <v>271</v>
      </c>
      <c r="P25" s="27" t="s">
        <v>99</v>
      </c>
      <c r="Q25" s="19"/>
      <c r="R25" s="36">
        <f t="shared" si="2"/>
        <v>93.247000000000014</v>
      </c>
      <c r="S25" s="20" t="s">
        <v>1734</v>
      </c>
    </row>
    <row r="26" spans="1:19" s="13" customFormat="1" ht="22.5" customHeight="1">
      <c r="A26" s="45">
        <v>23</v>
      </c>
      <c r="B26" s="454" t="s">
        <v>123</v>
      </c>
      <c r="C26" s="204" t="s">
        <v>1735</v>
      </c>
      <c r="D26" s="19" t="s">
        <v>1685</v>
      </c>
      <c r="E26" s="19" t="s">
        <v>1686</v>
      </c>
      <c r="F26" s="19" t="s">
        <v>11</v>
      </c>
      <c r="G26" s="21">
        <v>994</v>
      </c>
      <c r="H26" s="21">
        <v>1093.4000000000001</v>
      </c>
      <c r="I26" s="155">
        <v>1181.79</v>
      </c>
      <c r="J26" s="28">
        <v>874.72</v>
      </c>
      <c r="K26" s="28">
        <v>218.68000000000006</v>
      </c>
      <c r="L26" s="69">
        <f t="shared" si="0"/>
        <v>1093.4000000000001</v>
      </c>
      <c r="M26" s="30">
        <v>660</v>
      </c>
      <c r="N26" s="202" t="s">
        <v>94</v>
      </c>
      <c r="O26" s="74" t="s">
        <v>271</v>
      </c>
      <c r="P26" s="27" t="s">
        <v>99</v>
      </c>
      <c r="Q26" s="19"/>
      <c r="R26" s="36">
        <f t="shared" si="2"/>
        <v>61.872999999999905</v>
      </c>
      <c r="S26" s="20" t="s">
        <v>1736</v>
      </c>
    </row>
    <row r="27" spans="1:19" s="13" customFormat="1" ht="22.5" customHeight="1">
      <c r="A27" s="45">
        <v>24</v>
      </c>
      <c r="B27" s="454" t="s">
        <v>123</v>
      </c>
      <c r="C27" s="204" t="s">
        <v>1737</v>
      </c>
      <c r="D27" s="19" t="s">
        <v>1685</v>
      </c>
      <c r="E27" s="19" t="s">
        <v>1686</v>
      </c>
      <c r="F27" s="19" t="s">
        <v>11</v>
      </c>
      <c r="G27" s="21">
        <v>994</v>
      </c>
      <c r="H27" s="21">
        <v>1093.4000000000001</v>
      </c>
      <c r="I27" s="155">
        <v>1164.8699999999999</v>
      </c>
      <c r="J27" s="28">
        <v>874.72</v>
      </c>
      <c r="K27" s="28">
        <v>218.68000000000006</v>
      </c>
      <c r="L27" s="69">
        <f t="shared" si="0"/>
        <v>1093.4000000000001</v>
      </c>
      <c r="M27" s="30">
        <v>726.15</v>
      </c>
      <c r="N27" s="202" t="s">
        <v>94</v>
      </c>
      <c r="O27" s="74" t="s">
        <v>271</v>
      </c>
      <c r="P27" s="27" t="s">
        <v>99</v>
      </c>
      <c r="Q27" s="19"/>
      <c r="R27" s="36">
        <f t="shared" si="2"/>
        <v>50.028999999999854</v>
      </c>
      <c r="S27" s="20" t="s">
        <v>1738</v>
      </c>
    </row>
    <row r="28" spans="1:19" s="13" customFormat="1" ht="22.5" customHeight="1">
      <c r="A28" s="45">
        <v>25</v>
      </c>
      <c r="B28" s="454" t="s">
        <v>1836</v>
      </c>
      <c r="C28" s="204" t="s">
        <v>1739</v>
      </c>
      <c r="D28" s="19" t="s">
        <v>1685</v>
      </c>
      <c r="E28" s="19" t="s">
        <v>1686</v>
      </c>
      <c r="F28" s="19" t="s">
        <v>11</v>
      </c>
      <c r="G28" s="21">
        <v>994</v>
      </c>
      <c r="H28" s="21">
        <v>1095.8599999999999</v>
      </c>
      <c r="I28" s="21"/>
      <c r="J28" s="28">
        <v>876.69</v>
      </c>
      <c r="K28" s="28">
        <v>0</v>
      </c>
      <c r="L28" s="69">
        <f t="shared" si="0"/>
        <v>876.69</v>
      </c>
      <c r="M28" s="156">
        <v>401.33300000000003</v>
      </c>
      <c r="N28" s="202" t="s">
        <v>92</v>
      </c>
      <c r="O28" s="74"/>
      <c r="P28" s="60"/>
      <c r="Q28" s="19"/>
      <c r="R28" s="36">
        <f t="shared" si="2"/>
        <v>153.41899999999987</v>
      </c>
      <c r="S28" s="20" t="s">
        <v>1722</v>
      </c>
    </row>
    <row r="29" spans="1:19" s="13" customFormat="1" ht="22.5" customHeight="1">
      <c r="A29" s="45">
        <v>26</v>
      </c>
      <c r="B29" s="454" t="s">
        <v>345</v>
      </c>
      <c r="C29" s="204" t="s">
        <v>1740</v>
      </c>
      <c r="D29" s="19" t="s">
        <v>1685</v>
      </c>
      <c r="E29" s="19" t="s">
        <v>1686</v>
      </c>
      <c r="F29" s="19" t="s">
        <v>11</v>
      </c>
      <c r="G29" s="21">
        <v>994</v>
      </c>
      <c r="H29" s="157">
        <v>1078.25</v>
      </c>
      <c r="I29" s="30">
        <v>1335.17</v>
      </c>
      <c r="J29" s="28">
        <v>862.59999999999991</v>
      </c>
      <c r="K29" s="28">
        <v>0</v>
      </c>
      <c r="L29" s="69">
        <f t="shared" si="0"/>
        <v>862.59999999999991</v>
      </c>
      <c r="M29" s="30">
        <v>680</v>
      </c>
      <c r="N29" s="202" t="s">
        <v>1741</v>
      </c>
      <c r="O29" s="74" t="s">
        <v>271</v>
      </c>
      <c r="P29" s="27" t="s">
        <v>295</v>
      </c>
      <c r="Q29" s="19"/>
      <c r="R29" s="36">
        <f t="shared" si="2"/>
        <v>330.79900000000009</v>
      </c>
      <c r="S29" s="20" t="s">
        <v>1742</v>
      </c>
    </row>
    <row r="30" spans="1:19" s="13" customFormat="1" ht="22.5" customHeight="1">
      <c r="A30" s="45">
        <v>27</v>
      </c>
      <c r="B30" s="454" t="s">
        <v>1838</v>
      </c>
      <c r="C30" s="204" t="s">
        <v>1743</v>
      </c>
      <c r="D30" s="19" t="s">
        <v>1685</v>
      </c>
      <c r="E30" s="19" t="s">
        <v>1686</v>
      </c>
      <c r="F30" s="19" t="s">
        <v>11</v>
      </c>
      <c r="G30" s="21">
        <v>994</v>
      </c>
      <c r="H30" s="21">
        <v>1089.0999999999999</v>
      </c>
      <c r="I30" s="21"/>
      <c r="J30" s="21">
        <v>871.28</v>
      </c>
      <c r="K30" s="28">
        <v>0</v>
      </c>
      <c r="L30" s="69">
        <f t="shared" si="0"/>
        <v>871.28</v>
      </c>
      <c r="M30" s="21">
        <v>544.54999999999995</v>
      </c>
      <c r="N30" s="202" t="s">
        <v>94</v>
      </c>
      <c r="O30" s="19" t="s">
        <v>1725</v>
      </c>
      <c r="P30" s="19" t="s">
        <v>295</v>
      </c>
      <c r="Q30" s="19"/>
      <c r="R30" s="36">
        <f t="shared" si="2"/>
        <v>152.47399999999993</v>
      </c>
      <c r="S30" s="20"/>
    </row>
    <row r="31" spans="1:19" s="13" customFormat="1">
      <c r="A31" s="237"/>
      <c r="B31" s="260" t="s">
        <v>29</v>
      </c>
      <c r="C31" s="260"/>
      <c r="D31" s="238"/>
      <c r="E31" s="238"/>
      <c r="F31" s="238"/>
      <c r="G31" s="239">
        <f t="shared" ref="G31:R31" si="3">SUM(G4:G30)</f>
        <v>26819</v>
      </c>
      <c r="H31" s="239">
        <f t="shared" si="3"/>
        <v>28556.550000000003</v>
      </c>
      <c r="I31" s="239">
        <f t="shared" si="3"/>
        <v>11462.019999999999</v>
      </c>
      <c r="J31" s="239">
        <f t="shared" si="3"/>
        <v>22395.31</v>
      </c>
      <c r="K31" s="239">
        <f t="shared" si="3"/>
        <v>617.73</v>
      </c>
      <c r="L31" s="239">
        <f t="shared" si="3"/>
        <v>23013.040000000001</v>
      </c>
      <c r="M31" s="239">
        <f t="shared" si="3"/>
        <v>15121.623000000001</v>
      </c>
      <c r="N31" s="240">
        <f t="shared" si="3"/>
        <v>0</v>
      </c>
      <c r="O31" s="239">
        <f t="shared" si="3"/>
        <v>0</v>
      </c>
      <c r="P31" s="239">
        <f t="shared" si="3"/>
        <v>0</v>
      </c>
      <c r="Q31" s="239">
        <f t="shared" si="3"/>
        <v>0</v>
      </c>
      <c r="R31" s="239">
        <f t="shared" si="3"/>
        <v>4972.1819999999989</v>
      </c>
      <c r="S31" s="207"/>
    </row>
  </sheetData>
  <autoFilter ref="A3:S31">
    <filterColumn colId="0"/>
    <filterColumn colId="1"/>
    <filterColumn colId="3"/>
    <filterColumn colId="17"/>
    <filterColumn colId="18"/>
  </autoFilter>
  <mergeCells count="19">
    <mergeCell ref="C2:C3"/>
    <mergeCell ref="D2:D3"/>
    <mergeCell ref="E2:E3"/>
    <mergeCell ref="A1:R1"/>
    <mergeCell ref="R2:R3"/>
    <mergeCell ref="S2:S3"/>
    <mergeCell ref="J2:J3"/>
    <mergeCell ref="K2:K3"/>
    <mergeCell ref="L2:L3"/>
    <mergeCell ref="M2:M3"/>
    <mergeCell ref="N2:N3"/>
    <mergeCell ref="P2:P3"/>
    <mergeCell ref="F2:F3"/>
    <mergeCell ref="G2:G3"/>
    <mergeCell ref="H2:H3"/>
    <mergeCell ref="I2:I3"/>
    <mergeCell ref="Q2:Q3"/>
    <mergeCell ref="A2:A3"/>
    <mergeCell ref="B2:B3"/>
  </mergeCells>
  <conditionalFormatting sqref="C2:C1048576">
    <cfRule type="duplicateValues" dxfId="1" priority="1"/>
  </conditionalFormatting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P26"/>
  <sheetViews>
    <sheetView view="pageBreakPreview" zoomScale="60" workbookViewId="0">
      <pane xSplit="5" ySplit="1" topLeftCell="F5" activePane="bottomRight" state="frozen"/>
      <selection sqref="A1:H1"/>
      <selection pane="topRight" sqref="A1:H1"/>
      <selection pane="bottomLeft" sqref="A1:H1"/>
      <selection pane="bottomRight" sqref="A1:H1"/>
    </sheetView>
  </sheetViews>
  <sheetFormatPr defaultColWidth="9.140625" defaultRowHeight="15"/>
  <cols>
    <col min="1" max="1" width="9.5703125" style="139" customWidth="1"/>
    <col min="2" max="2" width="15.42578125" style="148" customWidth="1"/>
    <col min="3" max="3" width="21.7109375" style="149" customWidth="1"/>
    <col min="4" max="4" width="20.28515625" style="149" customWidth="1"/>
    <col min="5" max="5" width="11.7109375" style="149" customWidth="1"/>
    <col min="6" max="6" width="32.28515625" style="150" hidden="1" customWidth="1"/>
    <col min="7" max="7" width="15" style="150" customWidth="1"/>
    <col min="8" max="8" width="17.7109375" style="150" customWidth="1"/>
    <col min="9" max="9" width="13.140625" style="151" customWidth="1"/>
    <col min="10" max="10" width="16.5703125" style="151" customWidth="1"/>
    <col min="11" max="11" width="13.85546875" style="151" hidden="1" customWidth="1"/>
    <col min="12" max="12" width="14.85546875" style="151" hidden="1" customWidth="1"/>
    <col min="13" max="13" width="27.42578125" style="148" hidden="1" customWidth="1"/>
    <col min="14" max="14" width="6.7109375" style="151" hidden="1" customWidth="1"/>
    <col min="15" max="15" width="22.5703125" style="151" customWidth="1"/>
    <col min="16" max="16" width="27.42578125" style="151" hidden="1" customWidth="1"/>
    <col min="17" max="17" width="56.42578125" style="139" customWidth="1"/>
    <col min="18" max="19" width="9.140625" style="139"/>
    <col min="20" max="20" width="8.85546875" style="139" customWidth="1"/>
    <col min="21" max="16384" width="9.140625" style="139"/>
  </cols>
  <sheetData>
    <row r="1" spans="1:16" s="137" customFormat="1" hidden="1">
      <c r="A1" s="131"/>
      <c r="B1" s="132"/>
      <c r="C1" s="131"/>
      <c r="D1" s="131"/>
      <c r="E1" s="131"/>
      <c r="F1" s="132"/>
      <c r="G1" s="131"/>
      <c r="H1" s="133"/>
      <c r="I1" s="134"/>
      <c r="J1" s="133"/>
      <c r="K1" s="133"/>
      <c r="L1" s="131"/>
      <c r="M1" s="135"/>
      <c r="N1" s="131"/>
      <c r="O1" s="136"/>
    </row>
    <row r="2" spans="1:16" s="138" customFormat="1" ht="32.25" customHeight="1">
      <c r="A2" s="339" t="s">
        <v>1878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16" ht="30" customHeight="1">
      <c r="A3" s="290" t="s">
        <v>48</v>
      </c>
      <c r="B3" s="290" t="s">
        <v>49</v>
      </c>
      <c r="C3" s="290" t="s">
        <v>16</v>
      </c>
      <c r="D3" s="290" t="s">
        <v>918</v>
      </c>
      <c r="E3" s="290" t="s">
        <v>51</v>
      </c>
      <c r="F3" s="290" t="s">
        <v>52</v>
      </c>
      <c r="G3" s="290" t="s">
        <v>53</v>
      </c>
      <c r="H3" s="289" t="s">
        <v>1674</v>
      </c>
      <c r="I3" s="294" t="s">
        <v>1675</v>
      </c>
      <c r="J3" s="289" t="s">
        <v>57</v>
      </c>
      <c r="K3" s="289" t="s">
        <v>1676</v>
      </c>
      <c r="L3" s="290" t="s">
        <v>1677</v>
      </c>
      <c r="M3" s="229" t="s">
        <v>1665</v>
      </c>
      <c r="N3" s="290" t="s">
        <v>62</v>
      </c>
      <c r="O3" s="291" t="s">
        <v>1883</v>
      </c>
      <c r="P3" s="301" t="s">
        <v>63</v>
      </c>
    </row>
    <row r="4" spans="1:16" ht="47.25" customHeight="1">
      <c r="A4" s="290"/>
      <c r="B4" s="290"/>
      <c r="C4" s="290"/>
      <c r="D4" s="290"/>
      <c r="E4" s="290"/>
      <c r="F4" s="290"/>
      <c r="G4" s="290"/>
      <c r="H4" s="289"/>
      <c r="I4" s="295"/>
      <c r="J4" s="289"/>
      <c r="K4" s="289"/>
      <c r="L4" s="290"/>
      <c r="M4" s="229" t="s">
        <v>1666</v>
      </c>
      <c r="N4" s="290"/>
      <c r="O4" s="292"/>
      <c r="P4" s="301"/>
    </row>
    <row r="5" spans="1:16" ht="27.75" customHeight="1">
      <c r="A5" s="140">
        <v>1</v>
      </c>
      <c r="B5" s="242" t="s">
        <v>1830</v>
      </c>
      <c r="C5" s="242" t="s">
        <v>1744</v>
      </c>
      <c r="D5" s="162" t="s">
        <v>1019</v>
      </c>
      <c r="E5" s="142" t="s">
        <v>1685</v>
      </c>
      <c r="F5" s="143" t="s">
        <v>1745</v>
      </c>
      <c r="G5" s="143" t="s">
        <v>9</v>
      </c>
      <c r="H5" s="143">
        <f t="shared" ref="H5:H23" si="0">164400000/100000</f>
        <v>1644</v>
      </c>
      <c r="I5" s="243">
        <v>1799.94</v>
      </c>
      <c r="J5" s="140">
        <v>986</v>
      </c>
      <c r="K5" s="140"/>
      <c r="L5" s="162"/>
      <c r="M5" s="162" t="s">
        <v>646</v>
      </c>
      <c r="N5" s="140"/>
      <c r="O5" s="244">
        <f>(IF((I5&gt;H5),I5-J5,H5-J5))*0.3</f>
        <v>244.18200000000002</v>
      </c>
      <c r="P5" s="159" t="s">
        <v>1746</v>
      </c>
    </row>
    <row r="6" spans="1:16" ht="27.75" customHeight="1">
      <c r="A6" s="140">
        <v>2</v>
      </c>
      <c r="B6" s="242" t="s">
        <v>425</v>
      </c>
      <c r="C6" s="242" t="s">
        <v>1747</v>
      </c>
      <c r="D6" s="242" t="s">
        <v>1747</v>
      </c>
      <c r="E6" s="142" t="s">
        <v>1685</v>
      </c>
      <c r="F6" s="143" t="s">
        <v>1745</v>
      </c>
      <c r="G6" s="143" t="s">
        <v>9</v>
      </c>
      <c r="H6" s="143">
        <f t="shared" si="0"/>
        <v>1644</v>
      </c>
      <c r="I6" s="243">
        <v>1804</v>
      </c>
      <c r="J6" s="140">
        <v>986</v>
      </c>
      <c r="K6" s="140"/>
      <c r="L6" s="242"/>
      <c r="M6" s="162" t="s">
        <v>1748</v>
      </c>
      <c r="N6" s="140"/>
      <c r="O6" s="244">
        <f t="shared" ref="O6:O7" si="1">(IF((I6&gt;H6),I6-J6,H6-J6))*0.3</f>
        <v>245.39999999999998</v>
      </c>
      <c r="P6" s="159" t="s">
        <v>1749</v>
      </c>
    </row>
    <row r="7" spans="1:16" ht="27.75" customHeight="1">
      <c r="A7" s="140">
        <v>3</v>
      </c>
      <c r="B7" s="242" t="s">
        <v>1750</v>
      </c>
      <c r="C7" s="242" t="s">
        <v>1750</v>
      </c>
      <c r="D7" s="242" t="s">
        <v>1751</v>
      </c>
      <c r="E7" s="142" t="s">
        <v>1685</v>
      </c>
      <c r="F7" s="143" t="s">
        <v>1745</v>
      </c>
      <c r="G7" s="143" t="s">
        <v>9</v>
      </c>
      <c r="H7" s="143">
        <f t="shared" si="0"/>
        <v>1644</v>
      </c>
      <c r="I7" s="163">
        <v>1807.13</v>
      </c>
      <c r="J7" s="140">
        <v>986</v>
      </c>
      <c r="K7" s="140"/>
      <c r="L7" s="245"/>
      <c r="M7" s="162" t="s">
        <v>1752</v>
      </c>
      <c r="N7" s="140"/>
      <c r="O7" s="244">
        <f t="shared" si="1"/>
        <v>246.33900000000003</v>
      </c>
      <c r="P7" s="159" t="s">
        <v>1753</v>
      </c>
    </row>
    <row r="8" spans="1:16" ht="27.75" customHeight="1">
      <c r="A8" s="140">
        <v>4</v>
      </c>
      <c r="B8" s="242" t="s">
        <v>1831</v>
      </c>
      <c r="C8" s="242" t="s">
        <v>37</v>
      </c>
      <c r="D8" s="242" t="s">
        <v>37</v>
      </c>
      <c r="E8" s="142" t="s">
        <v>1685</v>
      </c>
      <c r="F8" s="143" t="s">
        <v>1745</v>
      </c>
      <c r="G8" s="143" t="s">
        <v>9</v>
      </c>
      <c r="H8" s="143">
        <f t="shared" si="0"/>
        <v>1644</v>
      </c>
      <c r="I8" s="140"/>
      <c r="J8" s="140">
        <v>986</v>
      </c>
      <c r="K8" s="140"/>
      <c r="L8" s="245"/>
      <c r="M8" s="235" t="s">
        <v>1754</v>
      </c>
      <c r="N8" s="140"/>
      <c r="O8" s="244">
        <v>411</v>
      </c>
      <c r="P8" s="146" t="s">
        <v>1683</v>
      </c>
    </row>
    <row r="9" spans="1:16" ht="27.75" customHeight="1">
      <c r="A9" s="140">
        <v>5</v>
      </c>
      <c r="B9" s="242" t="s">
        <v>33</v>
      </c>
      <c r="C9" s="242" t="s">
        <v>1755</v>
      </c>
      <c r="D9" s="242" t="s">
        <v>1755</v>
      </c>
      <c r="E9" s="142" t="s">
        <v>1685</v>
      </c>
      <c r="F9" s="143" t="s">
        <v>1745</v>
      </c>
      <c r="G9" s="143" t="s">
        <v>9</v>
      </c>
      <c r="H9" s="143">
        <f t="shared" si="0"/>
        <v>1644</v>
      </c>
      <c r="I9" s="140"/>
      <c r="J9" s="140">
        <v>986</v>
      </c>
      <c r="K9" s="140"/>
      <c r="L9" s="245"/>
      <c r="M9" s="144"/>
      <c r="N9" s="140"/>
      <c r="O9" s="140">
        <v>411</v>
      </c>
      <c r="P9" s="146" t="s">
        <v>1683</v>
      </c>
    </row>
    <row r="10" spans="1:16" ht="27.75" customHeight="1">
      <c r="A10" s="140">
        <v>6</v>
      </c>
      <c r="B10" s="242" t="s">
        <v>35</v>
      </c>
      <c r="C10" s="242" t="s">
        <v>1756</v>
      </c>
      <c r="D10" s="242" t="s">
        <v>1757</v>
      </c>
      <c r="E10" s="142" t="s">
        <v>1685</v>
      </c>
      <c r="F10" s="143" t="s">
        <v>1745</v>
      </c>
      <c r="G10" s="143" t="s">
        <v>9</v>
      </c>
      <c r="H10" s="143">
        <f t="shared" si="0"/>
        <v>1644</v>
      </c>
      <c r="I10" s="140"/>
      <c r="J10" s="140">
        <v>986</v>
      </c>
      <c r="K10" s="140"/>
      <c r="L10" s="245"/>
      <c r="M10" s="144"/>
      <c r="N10" s="140"/>
      <c r="O10" s="140">
        <v>411</v>
      </c>
      <c r="P10" s="146" t="s">
        <v>1683</v>
      </c>
    </row>
    <row r="11" spans="1:16" ht="27.75" customHeight="1">
      <c r="A11" s="140">
        <v>7</v>
      </c>
      <c r="B11" s="242" t="s">
        <v>250</v>
      </c>
      <c r="C11" s="242" t="s">
        <v>1105</v>
      </c>
      <c r="D11" s="242" t="s">
        <v>1105</v>
      </c>
      <c r="E11" s="142" t="s">
        <v>1685</v>
      </c>
      <c r="F11" s="143" t="s">
        <v>1745</v>
      </c>
      <c r="G11" s="143" t="s">
        <v>9</v>
      </c>
      <c r="H11" s="143">
        <f t="shared" si="0"/>
        <v>1644</v>
      </c>
      <c r="I11" s="246">
        <v>1799.3</v>
      </c>
      <c r="J11" s="140">
        <v>986</v>
      </c>
      <c r="K11" s="140"/>
      <c r="L11" s="245"/>
      <c r="M11" s="160" t="s">
        <v>1758</v>
      </c>
      <c r="N11" s="140"/>
      <c r="O11" s="244">
        <f t="shared" ref="O11:O14" si="2">(IF((I11&gt;H11),I11-J11,H11-J11))*0.3</f>
        <v>243.98999999999998</v>
      </c>
      <c r="P11" s="159" t="s">
        <v>1759</v>
      </c>
    </row>
    <row r="12" spans="1:16" ht="27.75" customHeight="1">
      <c r="A12" s="140">
        <v>8</v>
      </c>
      <c r="B12" s="242" t="s">
        <v>250</v>
      </c>
      <c r="C12" s="242" t="s">
        <v>1126</v>
      </c>
      <c r="D12" s="242" t="s">
        <v>1760</v>
      </c>
      <c r="E12" s="142" t="s">
        <v>1685</v>
      </c>
      <c r="F12" s="143" t="s">
        <v>1745</v>
      </c>
      <c r="G12" s="143" t="s">
        <v>9</v>
      </c>
      <c r="H12" s="143">
        <f t="shared" si="0"/>
        <v>1644</v>
      </c>
      <c r="I12" s="246">
        <v>1799.98</v>
      </c>
      <c r="J12" s="140">
        <v>986</v>
      </c>
      <c r="K12" s="140"/>
      <c r="L12" s="245"/>
      <c r="M12" s="160" t="s">
        <v>1761</v>
      </c>
      <c r="N12" s="140"/>
      <c r="O12" s="244">
        <f t="shared" si="2"/>
        <v>244.19399999999999</v>
      </c>
      <c r="P12" s="159" t="s">
        <v>1762</v>
      </c>
    </row>
    <row r="13" spans="1:16" ht="27.75" customHeight="1">
      <c r="A13" s="140">
        <v>9</v>
      </c>
      <c r="B13" s="242" t="s">
        <v>1174</v>
      </c>
      <c r="C13" s="242" t="s">
        <v>1185</v>
      </c>
      <c r="D13" s="242" t="s">
        <v>1185</v>
      </c>
      <c r="E13" s="142" t="s">
        <v>1685</v>
      </c>
      <c r="F13" s="143" t="s">
        <v>1745</v>
      </c>
      <c r="G13" s="143" t="s">
        <v>9</v>
      </c>
      <c r="H13" s="143">
        <f t="shared" si="0"/>
        <v>1644</v>
      </c>
      <c r="I13" s="163">
        <v>1799.56</v>
      </c>
      <c r="J13" s="140">
        <v>986</v>
      </c>
      <c r="K13" s="140"/>
      <c r="L13" s="245"/>
      <c r="M13" s="162" t="s">
        <v>784</v>
      </c>
      <c r="N13" s="140"/>
      <c r="O13" s="244">
        <f t="shared" si="2"/>
        <v>244.06799999999998</v>
      </c>
      <c r="P13" s="159" t="s">
        <v>1763</v>
      </c>
    </row>
    <row r="14" spans="1:16" ht="27.75" customHeight="1">
      <c r="A14" s="140">
        <v>10</v>
      </c>
      <c r="B14" s="242" t="s">
        <v>1174</v>
      </c>
      <c r="C14" s="242" t="s">
        <v>1764</v>
      </c>
      <c r="D14" s="242" t="s">
        <v>1764</v>
      </c>
      <c r="E14" s="142" t="s">
        <v>1685</v>
      </c>
      <c r="F14" s="143" t="s">
        <v>1745</v>
      </c>
      <c r="G14" s="143" t="s">
        <v>9</v>
      </c>
      <c r="H14" s="143">
        <f t="shared" si="0"/>
        <v>1644</v>
      </c>
      <c r="I14" s="163">
        <v>1799.98</v>
      </c>
      <c r="J14" s="140">
        <v>986</v>
      </c>
      <c r="K14" s="140"/>
      <c r="L14" s="245"/>
      <c r="M14" s="162" t="s">
        <v>1765</v>
      </c>
      <c r="N14" s="140"/>
      <c r="O14" s="244">
        <f t="shared" si="2"/>
        <v>244.19399999999999</v>
      </c>
      <c r="P14" s="159" t="s">
        <v>1766</v>
      </c>
    </row>
    <row r="15" spans="1:16" ht="30" hidden="1">
      <c r="A15" s="247"/>
      <c r="B15" s="248" t="s">
        <v>265</v>
      </c>
      <c r="C15" s="248" t="s">
        <v>1229</v>
      </c>
      <c r="D15" s="248" t="s">
        <v>1229</v>
      </c>
      <c r="E15" s="248" t="s">
        <v>1685</v>
      </c>
      <c r="F15" s="249" t="s">
        <v>1745</v>
      </c>
      <c r="G15" s="249" t="s">
        <v>9</v>
      </c>
      <c r="H15" s="249">
        <f t="shared" si="0"/>
        <v>1644</v>
      </c>
      <c r="I15" s="247"/>
      <c r="J15" s="247"/>
      <c r="K15" s="247"/>
      <c r="L15" s="250"/>
      <c r="M15" s="251" t="s">
        <v>1767</v>
      </c>
      <c r="N15" s="247"/>
      <c r="O15" s="247"/>
      <c r="P15" s="161" t="s">
        <v>1768</v>
      </c>
    </row>
    <row r="16" spans="1:16" ht="27.75" customHeight="1">
      <c r="A16" s="140">
        <v>11</v>
      </c>
      <c r="B16" s="213" t="s">
        <v>1834</v>
      </c>
      <c r="C16" s="242" t="s">
        <v>1266</v>
      </c>
      <c r="D16" s="242" t="s">
        <v>1266</v>
      </c>
      <c r="E16" s="142" t="s">
        <v>1685</v>
      </c>
      <c r="F16" s="143" t="s">
        <v>1745</v>
      </c>
      <c r="G16" s="143" t="s">
        <v>9</v>
      </c>
      <c r="H16" s="143">
        <f t="shared" si="0"/>
        <v>1644</v>
      </c>
      <c r="I16" s="252">
        <v>1796.95</v>
      </c>
      <c r="J16" s="140">
        <v>986</v>
      </c>
      <c r="K16" s="140"/>
      <c r="L16" s="242"/>
      <c r="M16" s="162" t="s">
        <v>1769</v>
      </c>
      <c r="N16" s="140"/>
      <c r="O16" s="244">
        <f>(IF((I16&gt;H16),I16-J16,H16-J16))*0.3</f>
        <v>243.285</v>
      </c>
      <c r="P16" s="159" t="s">
        <v>1770</v>
      </c>
    </row>
    <row r="17" spans="1:16" ht="27.75" customHeight="1">
      <c r="A17" s="140">
        <v>12</v>
      </c>
      <c r="B17" s="242" t="s">
        <v>19</v>
      </c>
      <c r="C17" s="242" t="s">
        <v>1771</v>
      </c>
      <c r="D17" s="248" t="s">
        <v>1772</v>
      </c>
      <c r="E17" s="142" t="s">
        <v>1685</v>
      </c>
      <c r="F17" s="143" t="s">
        <v>1745</v>
      </c>
      <c r="G17" s="143" t="s">
        <v>9</v>
      </c>
      <c r="H17" s="143">
        <f t="shared" si="0"/>
        <v>1644</v>
      </c>
      <c r="I17" s="140"/>
      <c r="J17" s="140">
        <v>986</v>
      </c>
      <c r="K17" s="140"/>
      <c r="L17" s="248"/>
      <c r="M17" s="235" t="s">
        <v>1773</v>
      </c>
      <c r="N17" s="140"/>
      <c r="O17" s="140">
        <v>411</v>
      </c>
      <c r="P17" s="146" t="s">
        <v>1683</v>
      </c>
    </row>
    <row r="18" spans="1:16" ht="27.75" customHeight="1">
      <c r="A18" s="140">
        <v>13</v>
      </c>
      <c r="B18" s="242" t="s">
        <v>117</v>
      </c>
      <c r="C18" s="242" t="s">
        <v>1332</v>
      </c>
      <c r="D18" s="242" t="s">
        <v>1774</v>
      </c>
      <c r="E18" s="142" t="s">
        <v>1685</v>
      </c>
      <c r="F18" s="143" t="s">
        <v>1745</v>
      </c>
      <c r="G18" s="143" t="s">
        <v>9</v>
      </c>
      <c r="H18" s="143">
        <f t="shared" si="0"/>
        <v>1644</v>
      </c>
      <c r="I18" s="243">
        <v>1800</v>
      </c>
      <c r="J18" s="140">
        <v>986</v>
      </c>
      <c r="K18" s="140"/>
      <c r="L18" s="242"/>
      <c r="M18" s="162" t="s">
        <v>112</v>
      </c>
      <c r="N18" s="140"/>
      <c r="O18" s="244">
        <f t="shared" ref="O18:O20" si="3">(IF((I18&gt;H18),I18-J18,H18-J18))*0.3</f>
        <v>244.2</v>
      </c>
      <c r="P18" s="159" t="s">
        <v>1775</v>
      </c>
    </row>
    <row r="19" spans="1:16" ht="27.75" customHeight="1">
      <c r="A19" s="140">
        <v>14</v>
      </c>
      <c r="B19" s="242" t="s">
        <v>123</v>
      </c>
      <c r="C19" s="242" t="s">
        <v>1395</v>
      </c>
      <c r="D19" s="242" t="s">
        <v>1395</v>
      </c>
      <c r="E19" s="142" t="s">
        <v>1685</v>
      </c>
      <c r="F19" s="143" t="s">
        <v>1745</v>
      </c>
      <c r="G19" s="143" t="s">
        <v>9</v>
      </c>
      <c r="H19" s="143">
        <f t="shared" si="0"/>
        <v>1644</v>
      </c>
      <c r="I19" s="163">
        <v>1673.904</v>
      </c>
      <c r="J19" s="140">
        <v>986</v>
      </c>
      <c r="K19" s="140"/>
      <c r="L19" s="242"/>
      <c r="M19" s="162" t="s">
        <v>244</v>
      </c>
      <c r="N19" s="140"/>
      <c r="O19" s="244">
        <f t="shared" si="3"/>
        <v>206.37119999999999</v>
      </c>
      <c r="P19" s="159" t="s">
        <v>1776</v>
      </c>
    </row>
    <row r="20" spans="1:16" ht="27.75" customHeight="1">
      <c r="A20" s="140">
        <v>15</v>
      </c>
      <c r="B20" s="242" t="s">
        <v>323</v>
      </c>
      <c r="C20" s="242" t="s">
        <v>1480</v>
      </c>
      <c r="D20" s="242" t="s">
        <v>1777</v>
      </c>
      <c r="E20" s="142" t="s">
        <v>1685</v>
      </c>
      <c r="F20" s="143" t="s">
        <v>1745</v>
      </c>
      <c r="G20" s="143" t="s">
        <v>9</v>
      </c>
      <c r="H20" s="143">
        <f t="shared" si="0"/>
        <v>1644</v>
      </c>
      <c r="I20" s="163">
        <v>1806.11</v>
      </c>
      <c r="J20" s="140">
        <v>986</v>
      </c>
      <c r="K20" s="140"/>
      <c r="L20" s="245"/>
      <c r="M20" s="162" t="s">
        <v>1778</v>
      </c>
      <c r="N20" s="140"/>
      <c r="O20" s="244">
        <f t="shared" si="3"/>
        <v>246.03299999999996</v>
      </c>
      <c r="P20" s="164" t="s">
        <v>1779</v>
      </c>
    </row>
    <row r="21" spans="1:16" ht="27.75" customHeight="1">
      <c r="A21" s="140">
        <v>16</v>
      </c>
      <c r="B21" s="242" t="s">
        <v>27</v>
      </c>
      <c r="C21" s="242" t="s">
        <v>1780</v>
      </c>
      <c r="D21" s="242" t="s">
        <v>1781</v>
      </c>
      <c r="E21" s="142" t="s">
        <v>1685</v>
      </c>
      <c r="F21" s="143" t="s">
        <v>1745</v>
      </c>
      <c r="G21" s="143" t="s">
        <v>9</v>
      </c>
      <c r="H21" s="143">
        <f t="shared" si="0"/>
        <v>1644</v>
      </c>
      <c r="I21" s="140"/>
      <c r="J21" s="140">
        <v>986</v>
      </c>
      <c r="K21" s="140"/>
      <c r="L21" s="242"/>
      <c r="M21" s="144"/>
      <c r="N21" s="140"/>
      <c r="O21" s="140">
        <v>411</v>
      </c>
      <c r="P21" s="146" t="s">
        <v>1683</v>
      </c>
    </row>
    <row r="22" spans="1:16" ht="27.75" customHeight="1">
      <c r="A22" s="140">
        <v>17</v>
      </c>
      <c r="B22" s="242" t="s">
        <v>1838</v>
      </c>
      <c r="C22" s="242" t="s">
        <v>1782</v>
      </c>
      <c r="D22" s="242" t="s">
        <v>1782</v>
      </c>
      <c r="E22" s="142" t="s">
        <v>1685</v>
      </c>
      <c r="F22" s="143" t="s">
        <v>1745</v>
      </c>
      <c r="G22" s="143" t="s">
        <v>9</v>
      </c>
      <c r="H22" s="143">
        <f t="shared" si="0"/>
        <v>1644</v>
      </c>
      <c r="I22" s="140"/>
      <c r="J22" s="140">
        <v>986</v>
      </c>
      <c r="K22" s="140"/>
      <c r="L22" s="245"/>
      <c r="M22" s="235" t="s">
        <v>1783</v>
      </c>
      <c r="N22" s="140"/>
      <c r="O22" s="140">
        <v>411</v>
      </c>
      <c r="P22" s="146" t="s">
        <v>1683</v>
      </c>
    </row>
    <row r="23" spans="1:16" ht="27.75" customHeight="1">
      <c r="A23" s="140">
        <v>18</v>
      </c>
      <c r="B23" s="242" t="s">
        <v>1839</v>
      </c>
      <c r="C23" s="242" t="s">
        <v>1784</v>
      </c>
      <c r="D23" s="242" t="s">
        <v>1784</v>
      </c>
      <c r="E23" s="142" t="s">
        <v>1685</v>
      </c>
      <c r="F23" s="143" t="s">
        <v>1745</v>
      </c>
      <c r="G23" s="143" t="s">
        <v>9</v>
      </c>
      <c r="H23" s="143">
        <f t="shared" si="0"/>
        <v>1644</v>
      </c>
      <c r="I23" s="140"/>
      <c r="J23" s="140">
        <v>986</v>
      </c>
      <c r="K23" s="140"/>
      <c r="L23" s="245"/>
      <c r="M23" s="144"/>
      <c r="N23" s="140"/>
      <c r="O23" s="140">
        <v>411</v>
      </c>
      <c r="P23" s="146" t="s">
        <v>1683</v>
      </c>
    </row>
    <row r="24" spans="1:16" s="147" customFormat="1">
      <c r="A24" s="230"/>
      <c r="B24" s="286" t="s">
        <v>1673</v>
      </c>
      <c r="C24" s="287"/>
      <c r="D24" s="288"/>
      <c r="E24" s="231"/>
      <c r="F24" s="232"/>
      <c r="G24" s="232"/>
      <c r="H24" s="233">
        <f>SUM(H5:H23)</f>
        <v>31236</v>
      </c>
      <c r="I24" s="233">
        <f t="shared" ref="I24:O24" si="4">SUM(I5:I23)</f>
        <v>19686.853999999999</v>
      </c>
      <c r="J24" s="233">
        <f t="shared" si="4"/>
        <v>17748</v>
      </c>
      <c r="K24" s="233">
        <f t="shared" si="4"/>
        <v>0</v>
      </c>
      <c r="L24" s="233">
        <f t="shared" si="4"/>
        <v>0</v>
      </c>
      <c r="M24" s="233">
        <f t="shared" si="4"/>
        <v>0</v>
      </c>
      <c r="N24" s="233">
        <f t="shared" si="4"/>
        <v>0</v>
      </c>
      <c r="O24" s="233">
        <f t="shared" si="4"/>
        <v>5529.2561999999998</v>
      </c>
      <c r="P24" s="206"/>
    </row>
    <row r="26" spans="1:16">
      <c r="O26" s="165">
        <v>8840.8539999999994</v>
      </c>
    </row>
  </sheetData>
  <autoFilter ref="A4:T24">
    <filterColumn colId="0"/>
    <filterColumn colId="14">
      <customFilters>
        <customFilter operator="notEqual" val=" "/>
      </customFilters>
    </filterColumn>
    <filterColumn colId="15"/>
  </autoFilter>
  <mergeCells count="17">
    <mergeCell ref="O3:O4"/>
    <mergeCell ref="P3:P4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B24:D24"/>
    <mergeCell ref="J3:J4"/>
    <mergeCell ref="K3:K4"/>
    <mergeCell ref="L3:L4"/>
    <mergeCell ref="N3:N4"/>
  </mergeCells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R158"/>
  <sheetViews>
    <sheetView view="pageBreakPreview" zoomScale="60" workbookViewId="0">
      <pane xSplit="1" ySplit="3" topLeftCell="B119" activePane="bottomRight" state="frozen"/>
      <selection sqref="A1:H1"/>
      <selection pane="topRight" sqref="A1:H1"/>
      <selection pane="bottomLeft" sqref="A1:H1"/>
      <selection pane="bottomRight" sqref="A1:H1"/>
    </sheetView>
  </sheetViews>
  <sheetFormatPr defaultColWidth="9.140625" defaultRowHeight="15"/>
  <cols>
    <col min="1" max="1" width="5.7109375" style="341" customWidth="1"/>
    <col min="2" max="2" width="18.42578125" style="421" customWidth="1"/>
    <col min="3" max="3" width="22.140625" style="421" customWidth="1"/>
    <col min="4" max="4" width="11" style="452" customWidth="1"/>
    <col min="5" max="5" width="26.5703125" style="452" customWidth="1"/>
    <col min="6" max="6" width="10" style="341" customWidth="1"/>
    <col min="7" max="7" width="15.5703125" style="341" customWidth="1"/>
    <col min="8" max="8" width="13.5703125" style="421" customWidth="1"/>
    <col min="9" max="9" width="11.5703125" style="341" customWidth="1"/>
    <col min="10" max="10" width="12.85546875" style="421" customWidth="1"/>
    <col min="11" max="11" width="13.7109375" style="421" customWidth="1"/>
    <col min="12" max="12" width="9.7109375" style="421" customWidth="1"/>
    <col min="13" max="13" width="12.42578125" style="421" customWidth="1"/>
    <col min="14" max="14" width="26" style="422" hidden="1" customWidth="1"/>
    <col min="15" max="15" width="13.7109375" style="341" hidden="1" customWidth="1"/>
    <col min="16" max="16" width="20.28515625" style="422" hidden="1" customWidth="1"/>
    <col min="17" max="17" width="12.7109375" style="422" customWidth="1"/>
    <col min="18" max="18" width="33" style="425" hidden="1" customWidth="1"/>
    <col min="19" max="16384" width="9.140625" style="341"/>
  </cols>
  <sheetData>
    <row r="1" spans="1:18" ht="27.75" customHeight="1">
      <c r="A1" s="340" t="s">
        <v>47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</row>
    <row r="2" spans="1:18" s="343" customFormat="1" ht="18" customHeight="1">
      <c r="A2" s="285" t="s">
        <v>48</v>
      </c>
      <c r="B2" s="285" t="s">
        <v>49</v>
      </c>
      <c r="C2" s="285" t="s">
        <v>50</v>
      </c>
      <c r="D2" s="285" t="s">
        <v>51</v>
      </c>
      <c r="E2" s="285" t="s">
        <v>52</v>
      </c>
      <c r="F2" s="285" t="s">
        <v>53</v>
      </c>
      <c r="G2" s="283" t="s">
        <v>54</v>
      </c>
      <c r="H2" s="283" t="s">
        <v>55</v>
      </c>
      <c r="I2" s="283" t="s">
        <v>56</v>
      </c>
      <c r="J2" s="285" t="s">
        <v>57</v>
      </c>
      <c r="K2" s="285" t="s">
        <v>58</v>
      </c>
      <c r="L2" s="285" t="s">
        <v>59</v>
      </c>
      <c r="M2" s="283" t="s">
        <v>60</v>
      </c>
      <c r="N2" s="285" t="s">
        <v>61</v>
      </c>
      <c r="O2" s="303" t="s">
        <v>62</v>
      </c>
      <c r="P2" s="342"/>
      <c r="Q2" s="283" t="s">
        <v>1883</v>
      </c>
      <c r="R2" s="302" t="s">
        <v>63</v>
      </c>
    </row>
    <row r="3" spans="1:18" s="343" customFormat="1" ht="36.75" customHeight="1">
      <c r="A3" s="285"/>
      <c r="B3" s="285"/>
      <c r="C3" s="285"/>
      <c r="D3" s="285"/>
      <c r="E3" s="285"/>
      <c r="F3" s="285"/>
      <c r="G3" s="283"/>
      <c r="H3" s="283"/>
      <c r="I3" s="283"/>
      <c r="J3" s="285"/>
      <c r="K3" s="285"/>
      <c r="L3" s="285"/>
      <c r="M3" s="283"/>
      <c r="N3" s="285"/>
      <c r="O3" s="303"/>
      <c r="P3" s="342"/>
      <c r="Q3" s="283"/>
      <c r="R3" s="302"/>
    </row>
    <row r="4" spans="1:18" s="346" customFormat="1" ht="23.25" customHeight="1">
      <c r="A4" s="26">
        <v>1</v>
      </c>
      <c r="B4" s="62" t="s">
        <v>1830</v>
      </c>
      <c r="C4" s="62" t="s">
        <v>65</v>
      </c>
      <c r="D4" s="26" t="s">
        <v>66</v>
      </c>
      <c r="E4" s="26" t="s">
        <v>41</v>
      </c>
      <c r="F4" s="26" t="s">
        <v>11</v>
      </c>
      <c r="G4" s="69">
        <v>200</v>
      </c>
      <c r="H4" s="344">
        <v>217.13</v>
      </c>
      <c r="I4" s="155"/>
      <c r="J4" s="33">
        <v>173.7</v>
      </c>
      <c r="K4" s="33">
        <v>0</v>
      </c>
      <c r="L4" s="33">
        <f t="shared" ref="L4:L49" si="0">J4+K4</f>
        <v>173.7</v>
      </c>
      <c r="M4" s="170">
        <v>32.5</v>
      </c>
      <c r="N4" s="22" t="s">
        <v>67</v>
      </c>
      <c r="O4" s="171"/>
      <c r="P4" s="26"/>
      <c r="Q4" s="345">
        <f t="shared" ref="Q4:Q56" si="1">IF((I4&gt;H4),I4-L4,H4-L4)</f>
        <v>43.430000000000007</v>
      </c>
      <c r="R4" s="24"/>
    </row>
    <row r="5" spans="1:18" s="346" customFormat="1" ht="23.25" customHeight="1">
      <c r="A5" s="26">
        <v>2</v>
      </c>
      <c r="B5" s="62" t="s">
        <v>1830</v>
      </c>
      <c r="C5" s="62" t="s">
        <v>68</v>
      </c>
      <c r="D5" s="26" t="s">
        <v>66</v>
      </c>
      <c r="E5" s="26" t="s">
        <v>41</v>
      </c>
      <c r="F5" s="26" t="s">
        <v>11</v>
      </c>
      <c r="G5" s="69">
        <v>200</v>
      </c>
      <c r="H5" s="344">
        <v>217.23</v>
      </c>
      <c r="I5" s="155"/>
      <c r="J5" s="33">
        <v>173.77999999999997</v>
      </c>
      <c r="K5" s="33">
        <v>0</v>
      </c>
      <c r="L5" s="33">
        <f t="shared" si="0"/>
        <v>173.77999999999997</v>
      </c>
      <c r="M5" s="170">
        <v>32.5</v>
      </c>
      <c r="N5" s="22" t="s">
        <v>67</v>
      </c>
      <c r="O5" s="171"/>
      <c r="P5" s="26"/>
      <c r="Q5" s="347">
        <f t="shared" si="1"/>
        <v>43.450000000000017</v>
      </c>
      <c r="R5" s="24"/>
    </row>
    <row r="6" spans="1:18" s="346" customFormat="1" ht="23.25" customHeight="1">
      <c r="A6" s="26">
        <v>3</v>
      </c>
      <c r="B6" s="62" t="s">
        <v>1830</v>
      </c>
      <c r="C6" s="62" t="s">
        <v>69</v>
      </c>
      <c r="D6" s="26" t="s">
        <v>66</v>
      </c>
      <c r="E6" s="26" t="s">
        <v>41</v>
      </c>
      <c r="F6" s="26" t="s">
        <v>11</v>
      </c>
      <c r="G6" s="69">
        <v>200</v>
      </c>
      <c r="H6" s="344">
        <v>217.89</v>
      </c>
      <c r="I6" s="155"/>
      <c r="J6" s="33">
        <v>174.31</v>
      </c>
      <c r="K6" s="33">
        <v>0</v>
      </c>
      <c r="L6" s="33">
        <f t="shared" si="0"/>
        <v>174.31</v>
      </c>
      <c r="M6" s="170">
        <v>32.5</v>
      </c>
      <c r="N6" s="22" t="s">
        <v>67</v>
      </c>
      <c r="O6" s="171"/>
      <c r="P6" s="26"/>
      <c r="Q6" s="347">
        <f t="shared" si="1"/>
        <v>43.579999999999984</v>
      </c>
      <c r="R6" s="24"/>
    </row>
    <row r="7" spans="1:18" s="346" customFormat="1" ht="23.25" customHeight="1">
      <c r="A7" s="26">
        <v>4</v>
      </c>
      <c r="B7" s="62" t="s">
        <v>1830</v>
      </c>
      <c r="C7" s="62" t="s">
        <v>70</v>
      </c>
      <c r="D7" s="26" t="s">
        <v>66</v>
      </c>
      <c r="E7" s="26" t="s">
        <v>41</v>
      </c>
      <c r="F7" s="26" t="s">
        <v>11</v>
      </c>
      <c r="G7" s="69">
        <v>200</v>
      </c>
      <c r="H7" s="344">
        <v>216.69</v>
      </c>
      <c r="I7" s="155"/>
      <c r="J7" s="33">
        <v>173.35000000000002</v>
      </c>
      <c r="K7" s="33">
        <v>0</v>
      </c>
      <c r="L7" s="33">
        <f t="shared" si="0"/>
        <v>173.35000000000002</v>
      </c>
      <c r="M7" s="170">
        <v>32.5</v>
      </c>
      <c r="N7" s="22" t="s">
        <v>67</v>
      </c>
      <c r="O7" s="171"/>
      <c r="P7" s="26"/>
      <c r="Q7" s="345">
        <f t="shared" si="1"/>
        <v>43.339999999999975</v>
      </c>
      <c r="R7" s="24"/>
    </row>
    <row r="8" spans="1:18" s="346" customFormat="1" ht="23.25" customHeight="1">
      <c r="A8" s="26">
        <v>5</v>
      </c>
      <c r="B8" s="62" t="s">
        <v>1750</v>
      </c>
      <c r="C8" s="62" t="s">
        <v>71</v>
      </c>
      <c r="D8" s="26" t="s">
        <v>66</v>
      </c>
      <c r="E8" s="26" t="s">
        <v>41</v>
      </c>
      <c r="F8" s="26" t="s">
        <v>11</v>
      </c>
      <c r="G8" s="69">
        <v>200</v>
      </c>
      <c r="H8" s="344">
        <v>219.96</v>
      </c>
      <c r="I8" s="155"/>
      <c r="J8" s="33">
        <v>175.97000000000003</v>
      </c>
      <c r="K8" s="33">
        <v>0</v>
      </c>
      <c r="L8" s="33">
        <f t="shared" si="0"/>
        <v>175.97000000000003</v>
      </c>
      <c r="M8" s="33">
        <v>189.19</v>
      </c>
      <c r="N8" s="26" t="s">
        <v>72</v>
      </c>
      <c r="O8" s="172" t="s">
        <v>73</v>
      </c>
      <c r="P8" s="26"/>
      <c r="Q8" s="345">
        <f t="shared" si="1"/>
        <v>43.989999999999981</v>
      </c>
      <c r="R8" s="24"/>
    </row>
    <row r="9" spans="1:18" s="346" customFormat="1" ht="23.25" customHeight="1">
      <c r="A9" s="26">
        <v>6</v>
      </c>
      <c r="B9" s="62" t="s">
        <v>1750</v>
      </c>
      <c r="C9" s="62" t="s">
        <v>74</v>
      </c>
      <c r="D9" s="26" t="s">
        <v>66</v>
      </c>
      <c r="E9" s="26" t="s">
        <v>41</v>
      </c>
      <c r="F9" s="26" t="s">
        <v>11</v>
      </c>
      <c r="G9" s="69">
        <v>200</v>
      </c>
      <c r="H9" s="344">
        <v>217.62</v>
      </c>
      <c r="I9" s="155"/>
      <c r="J9" s="33">
        <v>174.10000000000002</v>
      </c>
      <c r="K9" s="33">
        <v>0</v>
      </c>
      <c r="L9" s="33">
        <f t="shared" si="0"/>
        <v>174.10000000000002</v>
      </c>
      <c r="M9" s="33">
        <v>213.49</v>
      </c>
      <c r="N9" s="26" t="s">
        <v>72</v>
      </c>
      <c r="O9" s="172" t="s">
        <v>73</v>
      </c>
      <c r="P9" s="26"/>
      <c r="Q9" s="345">
        <f t="shared" si="1"/>
        <v>43.519999999999982</v>
      </c>
      <c r="R9" s="24"/>
    </row>
    <row r="10" spans="1:18" s="346" customFormat="1" ht="23.25" customHeight="1">
      <c r="A10" s="26">
        <v>7</v>
      </c>
      <c r="B10" s="62" t="s">
        <v>1750</v>
      </c>
      <c r="C10" s="62" t="s">
        <v>75</v>
      </c>
      <c r="D10" s="26" t="s">
        <v>66</v>
      </c>
      <c r="E10" s="26" t="s">
        <v>41</v>
      </c>
      <c r="F10" s="26" t="s">
        <v>11</v>
      </c>
      <c r="G10" s="69">
        <v>200</v>
      </c>
      <c r="H10" s="344">
        <v>219.89</v>
      </c>
      <c r="I10" s="155"/>
      <c r="J10" s="33">
        <v>175.90999999999997</v>
      </c>
      <c r="K10" s="33">
        <v>0</v>
      </c>
      <c r="L10" s="33">
        <f t="shared" si="0"/>
        <v>175.90999999999997</v>
      </c>
      <c r="M10" s="33">
        <v>217.94</v>
      </c>
      <c r="N10" s="26" t="s">
        <v>72</v>
      </c>
      <c r="O10" s="172" t="s">
        <v>73</v>
      </c>
      <c r="P10" s="26"/>
      <c r="Q10" s="345">
        <f t="shared" si="1"/>
        <v>43.980000000000018</v>
      </c>
      <c r="R10" s="24"/>
    </row>
    <row r="11" spans="1:18" s="346" customFormat="1" ht="23.25" customHeight="1">
      <c r="A11" s="26">
        <v>8</v>
      </c>
      <c r="B11" s="62" t="s">
        <v>1750</v>
      </c>
      <c r="C11" s="62" t="s">
        <v>76</v>
      </c>
      <c r="D11" s="26" t="s">
        <v>66</v>
      </c>
      <c r="E11" s="26" t="s">
        <v>41</v>
      </c>
      <c r="F11" s="26" t="s">
        <v>11</v>
      </c>
      <c r="G11" s="69">
        <v>200</v>
      </c>
      <c r="H11" s="344">
        <v>218.68</v>
      </c>
      <c r="I11" s="155"/>
      <c r="J11" s="33">
        <v>174.94</v>
      </c>
      <c r="K11" s="33">
        <v>0</v>
      </c>
      <c r="L11" s="33">
        <f t="shared" si="0"/>
        <v>174.94</v>
      </c>
      <c r="M11" s="33">
        <v>215.86</v>
      </c>
      <c r="N11" s="26" t="s">
        <v>72</v>
      </c>
      <c r="O11" s="172" t="s">
        <v>73</v>
      </c>
      <c r="P11" s="26"/>
      <c r="Q11" s="345">
        <f t="shared" si="1"/>
        <v>43.740000000000009</v>
      </c>
      <c r="R11" s="24"/>
    </row>
    <row r="12" spans="1:18" s="346" customFormat="1" ht="23.25" customHeight="1">
      <c r="A12" s="26">
        <v>9</v>
      </c>
      <c r="B12" s="62" t="s">
        <v>30</v>
      </c>
      <c r="C12" s="62" t="s">
        <v>77</v>
      </c>
      <c r="D12" s="26" t="s">
        <v>66</v>
      </c>
      <c r="E12" s="26" t="s">
        <v>41</v>
      </c>
      <c r="F12" s="26" t="s">
        <v>11</v>
      </c>
      <c r="G12" s="69">
        <v>200</v>
      </c>
      <c r="H12" s="344">
        <v>212.57</v>
      </c>
      <c r="I12" s="155"/>
      <c r="J12" s="33">
        <v>171.70999999999998</v>
      </c>
      <c r="K12" s="33">
        <v>0</v>
      </c>
      <c r="L12" s="33">
        <f t="shared" si="0"/>
        <v>171.70999999999998</v>
      </c>
      <c r="M12" s="32">
        <v>142.79</v>
      </c>
      <c r="N12" s="10" t="s">
        <v>78</v>
      </c>
      <c r="O12" s="173" t="s">
        <v>79</v>
      </c>
      <c r="P12" s="26"/>
      <c r="Q12" s="345">
        <f>IF((I12&gt;H12),I12-L12,H12-L12)</f>
        <v>40.860000000000014</v>
      </c>
      <c r="R12" s="24"/>
    </row>
    <row r="13" spans="1:18" s="346" customFormat="1" ht="23.25" customHeight="1">
      <c r="A13" s="26">
        <v>10</v>
      </c>
      <c r="B13" s="62" t="s">
        <v>30</v>
      </c>
      <c r="C13" s="62" t="s">
        <v>80</v>
      </c>
      <c r="D13" s="26" t="s">
        <v>66</v>
      </c>
      <c r="E13" s="26" t="s">
        <v>41</v>
      </c>
      <c r="F13" s="26" t="s">
        <v>11</v>
      </c>
      <c r="G13" s="69">
        <v>200</v>
      </c>
      <c r="H13" s="344"/>
      <c r="I13" s="155">
        <v>214.64</v>
      </c>
      <c r="J13" s="33">
        <v>170.05</v>
      </c>
      <c r="K13" s="33">
        <v>0</v>
      </c>
      <c r="L13" s="33">
        <f t="shared" si="0"/>
        <v>170.05</v>
      </c>
      <c r="M13" s="32">
        <v>139.62</v>
      </c>
      <c r="N13" s="10" t="s">
        <v>78</v>
      </c>
      <c r="O13" s="173" t="s">
        <v>79</v>
      </c>
      <c r="P13" s="26"/>
      <c r="Q13" s="347">
        <f t="shared" si="1"/>
        <v>44.589999999999975</v>
      </c>
      <c r="R13" s="24" t="s">
        <v>81</v>
      </c>
    </row>
    <row r="14" spans="1:18" ht="23.25" customHeight="1">
      <c r="A14" s="26">
        <v>11</v>
      </c>
      <c r="B14" s="439" t="s">
        <v>30</v>
      </c>
      <c r="C14" s="440" t="s">
        <v>42</v>
      </c>
      <c r="D14" s="348" t="s">
        <v>66</v>
      </c>
      <c r="E14" s="348" t="s">
        <v>41</v>
      </c>
      <c r="F14" s="348" t="s">
        <v>11</v>
      </c>
      <c r="G14" s="349">
        <v>200</v>
      </c>
      <c r="H14" s="350"/>
      <c r="I14" s="351"/>
      <c r="J14" s="258">
        <v>120</v>
      </c>
      <c r="K14" s="258">
        <v>0</v>
      </c>
      <c r="L14" s="258">
        <f t="shared" si="0"/>
        <v>120</v>
      </c>
      <c r="M14" s="259"/>
      <c r="N14" s="352" t="s">
        <v>82</v>
      </c>
      <c r="O14" s="10" t="s">
        <v>79</v>
      </c>
      <c r="P14" s="26" t="s">
        <v>83</v>
      </c>
      <c r="Q14" s="353">
        <v>50</v>
      </c>
      <c r="R14" s="354"/>
    </row>
    <row r="15" spans="1:18" s="346" customFormat="1" ht="23.25" customHeight="1">
      <c r="A15" s="26">
        <v>12</v>
      </c>
      <c r="B15" s="62" t="s">
        <v>1831</v>
      </c>
      <c r="C15" s="62" t="s">
        <v>84</v>
      </c>
      <c r="D15" s="26" t="s">
        <v>66</v>
      </c>
      <c r="E15" s="26" t="s">
        <v>41</v>
      </c>
      <c r="F15" s="26" t="s">
        <v>11</v>
      </c>
      <c r="G15" s="69">
        <v>200</v>
      </c>
      <c r="H15" s="344">
        <v>218.98</v>
      </c>
      <c r="I15" s="155"/>
      <c r="J15" s="33">
        <v>175.18</v>
      </c>
      <c r="K15" s="33">
        <v>0</v>
      </c>
      <c r="L15" s="33">
        <f t="shared" si="0"/>
        <v>175.18</v>
      </c>
      <c r="M15" s="33">
        <v>206.67</v>
      </c>
      <c r="N15" s="10" t="s">
        <v>85</v>
      </c>
      <c r="O15" s="175"/>
      <c r="P15" s="26"/>
      <c r="Q15" s="345">
        <f t="shared" si="1"/>
        <v>43.799999999999983</v>
      </c>
      <c r="R15" s="24"/>
    </row>
    <row r="16" spans="1:18" s="346" customFormat="1" ht="23.25" customHeight="1">
      <c r="A16" s="26">
        <v>13</v>
      </c>
      <c r="B16" s="62" t="s">
        <v>1831</v>
      </c>
      <c r="C16" s="62" t="s">
        <v>86</v>
      </c>
      <c r="D16" s="26" t="s">
        <v>66</v>
      </c>
      <c r="E16" s="26" t="s">
        <v>41</v>
      </c>
      <c r="F16" s="26" t="s">
        <v>11</v>
      </c>
      <c r="G16" s="69">
        <v>200</v>
      </c>
      <c r="H16" s="344">
        <v>218.35</v>
      </c>
      <c r="I16" s="155"/>
      <c r="J16" s="33">
        <v>120</v>
      </c>
      <c r="K16" s="33">
        <v>0</v>
      </c>
      <c r="L16" s="33">
        <f t="shared" si="0"/>
        <v>120</v>
      </c>
      <c r="M16" s="33">
        <v>100.97</v>
      </c>
      <c r="N16" s="10" t="s">
        <v>85</v>
      </c>
      <c r="O16" s="355"/>
      <c r="P16" s="26"/>
      <c r="Q16" s="345">
        <f t="shared" si="1"/>
        <v>98.35</v>
      </c>
      <c r="R16" s="24"/>
    </row>
    <row r="17" spans="1:18" ht="23.25" customHeight="1">
      <c r="A17" s="26">
        <v>14</v>
      </c>
      <c r="B17" s="439" t="s">
        <v>1831</v>
      </c>
      <c r="C17" s="440" t="s">
        <v>40</v>
      </c>
      <c r="D17" s="348" t="s">
        <v>66</v>
      </c>
      <c r="E17" s="348" t="s">
        <v>41</v>
      </c>
      <c r="F17" s="348" t="s">
        <v>11</v>
      </c>
      <c r="G17" s="349">
        <v>200</v>
      </c>
      <c r="H17" s="356"/>
      <c r="I17" s="351"/>
      <c r="J17" s="258">
        <v>120</v>
      </c>
      <c r="K17" s="258">
        <v>0</v>
      </c>
      <c r="L17" s="258">
        <f t="shared" si="0"/>
        <v>120</v>
      </c>
      <c r="M17" s="258">
        <v>100.97</v>
      </c>
      <c r="N17" s="357" t="s">
        <v>87</v>
      </c>
      <c r="O17" s="22"/>
      <c r="P17" s="26" t="s">
        <v>83</v>
      </c>
      <c r="Q17" s="358">
        <v>50</v>
      </c>
      <c r="R17" s="354"/>
    </row>
    <row r="18" spans="1:18" s="346" customFormat="1" ht="23.25" customHeight="1">
      <c r="A18" s="26">
        <v>15</v>
      </c>
      <c r="B18" s="62" t="s">
        <v>1832</v>
      </c>
      <c r="C18" s="62" t="s">
        <v>88</v>
      </c>
      <c r="D18" s="26" t="s">
        <v>66</v>
      </c>
      <c r="E18" s="26" t="s">
        <v>41</v>
      </c>
      <c r="F18" s="26" t="s">
        <v>11</v>
      </c>
      <c r="G18" s="69">
        <v>200</v>
      </c>
      <c r="H18" s="344">
        <v>219.92</v>
      </c>
      <c r="I18" s="69"/>
      <c r="J18" s="33">
        <v>120</v>
      </c>
      <c r="K18" s="33">
        <v>0</v>
      </c>
      <c r="L18" s="33">
        <f t="shared" si="0"/>
        <v>120</v>
      </c>
      <c r="M18" s="32">
        <v>219</v>
      </c>
      <c r="N18" s="26" t="s">
        <v>89</v>
      </c>
      <c r="O18" s="359">
        <v>45898</v>
      </c>
      <c r="P18" s="26"/>
      <c r="Q18" s="345">
        <f t="shared" si="1"/>
        <v>99.919999999999987</v>
      </c>
      <c r="R18" s="24"/>
    </row>
    <row r="19" spans="1:18" s="346" customFormat="1" ht="23.25" customHeight="1">
      <c r="A19" s="26">
        <v>16</v>
      </c>
      <c r="B19" s="62" t="s">
        <v>90</v>
      </c>
      <c r="C19" s="426" t="s">
        <v>91</v>
      </c>
      <c r="D19" s="26" t="s">
        <v>66</v>
      </c>
      <c r="E19" s="26" t="s">
        <v>41</v>
      </c>
      <c r="F19" s="26" t="s">
        <v>11</v>
      </c>
      <c r="G19" s="69">
        <v>200</v>
      </c>
      <c r="H19" s="344">
        <v>215.52</v>
      </c>
      <c r="I19" s="155"/>
      <c r="J19" s="33">
        <v>172.42000000000002</v>
      </c>
      <c r="K19" s="33">
        <v>0</v>
      </c>
      <c r="L19" s="33">
        <f t="shared" si="0"/>
        <v>172.42000000000002</v>
      </c>
      <c r="M19" s="344">
        <v>160</v>
      </c>
      <c r="N19" s="22" t="s">
        <v>92</v>
      </c>
      <c r="O19" s="173"/>
      <c r="P19" s="26"/>
      <c r="Q19" s="345">
        <f t="shared" si="1"/>
        <v>43.099999999999994</v>
      </c>
      <c r="R19" s="24"/>
    </row>
    <row r="20" spans="1:18" s="346" customFormat="1" ht="23.25" customHeight="1">
      <c r="A20" s="26">
        <v>17</v>
      </c>
      <c r="B20" s="62" t="s">
        <v>90</v>
      </c>
      <c r="C20" s="426" t="s">
        <v>93</v>
      </c>
      <c r="D20" s="26" t="s">
        <v>66</v>
      </c>
      <c r="E20" s="26" t="s">
        <v>41</v>
      </c>
      <c r="F20" s="26" t="s">
        <v>11</v>
      </c>
      <c r="G20" s="69">
        <v>200</v>
      </c>
      <c r="H20" s="344">
        <v>215.52</v>
      </c>
      <c r="I20" s="155"/>
      <c r="J20" s="33">
        <v>172.42000000000002</v>
      </c>
      <c r="K20" s="33">
        <v>0</v>
      </c>
      <c r="L20" s="33">
        <f t="shared" si="0"/>
        <v>172.42000000000002</v>
      </c>
      <c r="M20" s="344">
        <v>80</v>
      </c>
      <c r="N20" s="10" t="s">
        <v>94</v>
      </c>
      <c r="O20" s="173" t="s">
        <v>95</v>
      </c>
      <c r="P20" s="26"/>
      <c r="Q20" s="345">
        <f t="shared" si="1"/>
        <v>43.099999999999994</v>
      </c>
      <c r="R20" s="24"/>
    </row>
    <row r="21" spans="1:18" s="346" customFormat="1" ht="23.25" customHeight="1">
      <c r="A21" s="26">
        <v>18</v>
      </c>
      <c r="B21" s="62" t="s">
        <v>33</v>
      </c>
      <c r="C21" s="62" t="s">
        <v>96</v>
      </c>
      <c r="D21" s="26" t="s">
        <v>66</v>
      </c>
      <c r="E21" s="26" t="s">
        <v>41</v>
      </c>
      <c r="F21" s="26" t="s">
        <v>11</v>
      </c>
      <c r="G21" s="69">
        <v>200</v>
      </c>
      <c r="H21" s="344">
        <v>218.17</v>
      </c>
      <c r="I21" s="69"/>
      <c r="J21" s="33">
        <v>174.54000000000002</v>
      </c>
      <c r="K21" s="33">
        <v>0</v>
      </c>
      <c r="L21" s="33">
        <f t="shared" si="0"/>
        <v>174.54000000000002</v>
      </c>
      <c r="M21" s="32">
        <v>171.15</v>
      </c>
      <c r="N21" s="155" t="s">
        <v>89</v>
      </c>
      <c r="O21" s="172"/>
      <c r="P21" s="26"/>
      <c r="Q21" s="345">
        <f t="shared" si="1"/>
        <v>43.629999999999967</v>
      </c>
      <c r="R21" s="24"/>
    </row>
    <row r="22" spans="1:18" s="346" customFormat="1" ht="23.25" customHeight="1">
      <c r="A22" s="26">
        <v>19</v>
      </c>
      <c r="B22" s="62" t="s">
        <v>33</v>
      </c>
      <c r="C22" s="62" t="s">
        <v>97</v>
      </c>
      <c r="D22" s="26" t="s">
        <v>66</v>
      </c>
      <c r="E22" s="26" t="s">
        <v>41</v>
      </c>
      <c r="F22" s="26" t="s">
        <v>11</v>
      </c>
      <c r="G22" s="69">
        <v>200</v>
      </c>
      <c r="H22" s="344">
        <v>218.17</v>
      </c>
      <c r="I22" s="69"/>
      <c r="J22" s="33">
        <v>174.54000000000002</v>
      </c>
      <c r="K22" s="33">
        <v>0</v>
      </c>
      <c r="L22" s="33">
        <f t="shared" si="0"/>
        <v>174.54000000000002</v>
      </c>
      <c r="M22" s="32">
        <v>167.57</v>
      </c>
      <c r="N22" s="10" t="s">
        <v>98</v>
      </c>
      <c r="O22" s="172" t="s">
        <v>99</v>
      </c>
      <c r="P22" s="26"/>
      <c r="Q22" s="345">
        <f t="shared" si="1"/>
        <v>43.629999999999967</v>
      </c>
      <c r="R22" s="24"/>
    </row>
    <row r="23" spans="1:18" s="346" customFormat="1" ht="23.25" customHeight="1">
      <c r="A23" s="26">
        <v>20</v>
      </c>
      <c r="B23" s="62" t="s">
        <v>33</v>
      </c>
      <c r="C23" s="62" t="s">
        <v>100</v>
      </c>
      <c r="D23" s="26" t="s">
        <v>66</v>
      </c>
      <c r="E23" s="26" t="s">
        <v>41</v>
      </c>
      <c r="F23" s="26" t="s">
        <v>11</v>
      </c>
      <c r="G23" s="69">
        <v>200</v>
      </c>
      <c r="H23" s="344">
        <v>218.17</v>
      </c>
      <c r="I23" s="69"/>
      <c r="J23" s="33">
        <v>174.54000000000002</v>
      </c>
      <c r="K23" s="33">
        <v>0</v>
      </c>
      <c r="L23" s="33">
        <f t="shared" si="0"/>
        <v>174.54000000000002</v>
      </c>
      <c r="M23" s="33">
        <v>149.49</v>
      </c>
      <c r="N23" s="10" t="s">
        <v>101</v>
      </c>
      <c r="O23" s="172"/>
      <c r="P23" s="26"/>
      <c r="Q23" s="345">
        <f t="shared" si="1"/>
        <v>43.629999999999967</v>
      </c>
      <c r="R23" s="24"/>
    </row>
    <row r="24" spans="1:18" s="346" customFormat="1" ht="23.25" customHeight="1">
      <c r="A24" s="26">
        <v>21</v>
      </c>
      <c r="B24" s="62" t="s">
        <v>33</v>
      </c>
      <c r="C24" s="62" t="s">
        <v>102</v>
      </c>
      <c r="D24" s="26" t="s">
        <v>66</v>
      </c>
      <c r="E24" s="26" t="s">
        <v>41</v>
      </c>
      <c r="F24" s="26" t="s">
        <v>11</v>
      </c>
      <c r="G24" s="69">
        <v>200</v>
      </c>
      <c r="H24" s="344">
        <v>218.17</v>
      </c>
      <c r="I24" s="155"/>
      <c r="J24" s="33">
        <v>174.54000000000002</v>
      </c>
      <c r="K24" s="33">
        <v>0</v>
      </c>
      <c r="L24" s="33">
        <f t="shared" si="0"/>
        <v>174.54000000000002</v>
      </c>
      <c r="M24" s="33">
        <v>195.5</v>
      </c>
      <c r="N24" s="10" t="s">
        <v>101</v>
      </c>
      <c r="O24" s="172"/>
      <c r="P24" s="26"/>
      <c r="Q24" s="345">
        <f t="shared" si="1"/>
        <v>43.629999999999967</v>
      </c>
      <c r="R24" s="24"/>
    </row>
    <row r="25" spans="1:18" s="346" customFormat="1" ht="23.25" customHeight="1">
      <c r="A25" s="26">
        <v>22</v>
      </c>
      <c r="B25" s="62" t="s">
        <v>1833</v>
      </c>
      <c r="C25" s="62" t="s">
        <v>104</v>
      </c>
      <c r="D25" s="26" t="s">
        <v>66</v>
      </c>
      <c r="E25" s="26" t="s">
        <v>41</v>
      </c>
      <c r="F25" s="26" t="s">
        <v>11</v>
      </c>
      <c r="G25" s="69">
        <v>200</v>
      </c>
      <c r="H25" s="344">
        <v>238.8</v>
      </c>
      <c r="I25" s="69"/>
      <c r="J25" s="33">
        <v>120</v>
      </c>
      <c r="K25" s="33">
        <v>113</v>
      </c>
      <c r="L25" s="33">
        <f t="shared" si="0"/>
        <v>233</v>
      </c>
      <c r="M25" s="32">
        <v>100</v>
      </c>
      <c r="N25" s="10" t="s">
        <v>105</v>
      </c>
      <c r="O25" s="173" t="s">
        <v>106</v>
      </c>
      <c r="P25" s="26"/>
      <c r="Q25" s="347">
        <f>IF((I25&gt;H25),I25-L25,H25-L25)</f>
        <v>5.8000000000000114</v>
      </c>
      <c r="R25" s="24"/>
    </row>
    <row r="26" spans="1:18" s="346" customFormat="1" ht="23.25" customHeight="1">
      <c r="A26" s="26">
        <v>23</v>
      </c>
      <c r="B26" s="62" t="s">
        <v>1833</v>
      </c>
      <c r="C26" s="62" t="s">
        <v>107</v>
      </c>
      <c r="D26" s="26" t="s">
        <v>66</v>
      </c>
      <c r="E26" s="26" t="s">
        <v>41</v>
      </c>
      <c r="F26" s="26" t="s">
        <v>11</v>
      </c>
      <c r="G26" s="69">
        <v>200</v>
      </c>
      <c r="H26" s="344">
        <v>240.91</v>
      </c>
      <c r="I26" s="69"/>
      <c r="J26" s="33">
        <v>120</v>
      </c>
      <c r="K26" s="33">
        <v>113</v>
      </c>
      <c r="L26" s="33">
        <f t="shared" si="0"/>
        <v>233</v>
      </c>
      <c r="M26" s="32">
        <v>72.27</v>
      </c>
      <c r="N26" s="10" t="s">
        <v>108</v>
      </c>
      <c r="O26" s="173" t="s">
        <v>106</v>
      </c>
      <c r="P26" s="26"/>
      <c r="Q26" s="347">
        <f t="shared" si="1"/>
        <v>7.9099999999999966</v>
      </c>
      <c r="R26" s="24"/>
    </row>
    <row r="27" spans="1:18" s="346" customFormat="1" ht="23.25" customHeight="1">
      <c r="A27" s="26">
        <v>24</v>
      </c>
      <c r="B27" s="62" t="s">
        <v>1833</v>
      </c>
      <c r="C27" s="62" t="s">
        <v>109</v>
      </c>
      <c r="D27" s="26" t="s">
        <v>66</v>
      </c>
      <c r="E27" s="26" t="s">
        <v>41</v>
      </c>
      <c r="F27" s="26" t="s">
        <v>11</v>
      </c>
      <c r="G27" s="69">
        <v>200</v>
      </c>
      <c r="H27" s="344">
        <v>245.08</v>
      </c>
      <c r="I27" s="69"/>
      <c r="J27" s="33">
        <v>120</v>
      </c>
      <c r="K27" s="33">
        <v>113</v>
      </c>
      <c r="L27" s="33">
        <f t="shared" si="0"/>
        <v>233</v>
      </c>
      <c r="M27" s="32">
        <v>73.739999999999995</v>
      </c>
      <c r="N27" s="10" t="s">
        <v>110</v>
      </c>
      <c r="O27" s="173" t="s">
        <v>106</v>
      </c>
      <c r="P27" s="26"/>
      <c r="Q27" s="347">
        <f t="shared" si="1"/>
        <v>12.080000000000013</v>
      </c>
      <c r="R27" s="24"/>
    </row>
    <row r="28" spans="1:18" s="346" customFormat="1" ht="23.25" customHeight="1">
      <c r="A28" s="26">
        <v>25</v>
      </c>
      <c r="B28" s="62" t="s">
        <v>1833</v>
      </c>
      <c r="C28" s="62" t="s">
        <v>111</v>
      </c>
      <c r="D28" s="26" t="s">
        <v>66</v>
      </c>
      <c r="E28" s="26" t="s">
        <v>41</v>
      </c>
      <c r="F28" s="26" t="s">
        <v>11</v>
      </c>
      <c r="G28" s="69">
        <v>200</v>
      </c>
      <c r="H28" s="344">
        <v>246.39</v>
      </c>
      <c r="I28" s="69"/>
      <c r="J28" s="33">
        <v>120</v>
      </c>
      <c r="K28" s="33">
        <v>113</v>
      </c>
      <c r="L28" s="33">
        <f t="shared" si="0"/>
        <v>233</v>
      </c>
      <c r="M28" s="32">
        <v>73.92</v>
      </c>
      <c r="N28" s="10" t="s">
        <v>112</v>
      </c>
      <c r="O28" s="173" t="s">
        <v>106</v>
      </c>
      <c r="P28" s="26"/>
      <c r="Q28" s="347">
        <f t="shared" si="1"/>
        <v>13.389999999999986</v>
      </c>
      <c r="R28" s="24"/>
    </row>
    <row r="29" spans="1:18" s="346" customFormat="1" ht="23.25" customHeight="1">
      <c r="A29" s="26">
        <v>26</v>
      </c>
      <c r="B29" s="62" t="s">
        <v>1835</v>
      </c>
      <c r="C29" s="62" t="s">
        <v>114</v>
      </c>
      <c r="D29" s="26" t="s">
        <v>66</v>
      </c>
      <c r="E29" s="26" t="s">
        <v>41</v>
      </c>
      <c r="F29" s="26" t="s">
        <v>11</v>
      </c>
      <c r="G29" s="69">
        <v>200</v>
      </c>
      <c r="H29" s="344"/>
      <c r="I29" s="199">
        <v>206.02</v>
      </c>
      <c r="J29" s="33">
        <v>120</v>
      </c>
      <c r="K29" s="33">
        <v>0</v>
      </c>
      <c r="L29" s="33">
        <f t="shared" si="0"/>
        <v>120</v>
      </c>
      <c r="M29" s="32">
        <v>61.8</v>
      </c>
      <c r="N29" s="10" t="s">
        <v>94</v>
      </c>
      <c r="O29" s="173" t="s">
        <v>115</v>
      </c>
      <c r="P29" s="26"/>
      <c r="Q29" s="345">
        <f t="shared" si="1"/>
        <v>86.02000000000001</v>
      </c>
      <c r="R29" s="24" t="s">
        <v>116</v>
      </c>
    </row>
    <row r="30" spans="1:18" s="346" customFormat="1" ht="23.25" customHeight="1">
      <c r="A30" s="26">
        <v>27</v>
      </c>
      <c r="B30" s="62" t="s">
        <v>117</v>
      </c>
      <c r="C30" s="62" t="s">
        <v>118</v>
      </c>
      <c r="D30" s="26" t="s">
        <v>66</v>
      </c>
      <c r="E30" s="26" t="s">
        <v>41</v>
      </c>
      <c r="F30" s="26" t="s">
        <v>11</v>
      </c>
      <c r="G30" s="69">
        <v>200</v>
      </c>
      <c r="H30" s="344">
        <v>215.45</v>
      </c>
      <c r="I30" s="69"/>
      <c r="J30" s="33">
        <v>172.36</v>
      </c>
      <c r="K30" s="33">
        <v>0</v>
      </c>
      <c r="L30" s="33">
        <f t="shared" si="0"/>
        <v>172.36</v>
      </c>
      <c r="M30" s="32">
        <v>60</v>
      </c>
      <c r="N30" s="10" t="s">
        <v>119</v>
      </c>
      <c r="O30" s="174">
        <v>45991</v>
      </c>
      <c r="P30" s="26"/>
      <c r="Q30" s="345">
        <f t="shared" si="1"/>
        <v>43.089999999999975</v>
      </c>
      <c r="R30" s="24"/>
    </row>
    <row r="31" spans="1:18" s="346" customFormat="1" ht="23.25" customHeight="1">
      <c r="A31" s="26">
        <v>28</v>
      </c>
      <c r="B31" s="62" t="s">
        <v>117</v>
      </c>
      <c r="C31" s="62" t="s">
        <v>120</v>
      </c>
      <c r="D31" s="26" t="s">
        <v>66</v>
      </c>
      <c r="E31" s="26" t="s">
        <v>41</v>
      </c>
      <c r="F31" s="26" t="s">
        <v>11</v>
      </c>
      <c r="G31" s="69">
        <v>200</v>
      </c>
      <c r="H31" s="344">
        <v>215.9</v>
      </c>
      <c r="I31" s="69"/>
      <c r="J31" s="33">
        <v>172.72000000000003</v>
      </c>
      <c r="K31" s="33">
        <v>0</v>
      </c>
      <c r="L31" s="33">
        <f t="shared" si="0"/>
        <v>172.72000000000003</v>
      </c>
      <c r="M31" s="32">
        <v>60</v>
      </c>
      <c r="N31" s="10" t="s">
        <v>119</v>
      </c>
      <c r="O31" s="174">
        <v>45991</v>
      </c>
      <c r="P31" s="26"/>
      <c r="Q31" s="345">
        <f t="shared" si="1"/>
        <v>43.179999999999978</v>
      </c>
      <c r="R31" s="24"/>
    </row>
    <row r="32" spans="1:18" s="346" customFormat="1" ht="23.25" customHeight="1">
      <c r="A32" s="26">
        <v>29</v>
      </c>
      <c r="B32" s="62" t="s">
        <v>117</v>
      </c>
      <c r="C32" s="62" t="s">
        <v>121</v>
      </c>
      <c r="D32" s="26" t="s">
        <v>66</v>
      </c>
      <c r="E32" s="26" t="s">
        <v>41</v>
      </c>
      <c r="F32" s="26" t="s">
        <v>11</v>
      </c>
      <c r="G32" s="69">
        <v>200</v>
      </c>
      <c r="H32" s="344">
        <v>215.86</v>
      </c>
      <c r="I32" s="69"/>
      <c r="J32" s="33">
        <v>120</v>
      </c>
      <c r="K32" s="33">
        <v>0</v>
      </c>
      <c r="L32" s="33">
        <f t="shared" si="0"/>
        <v>120</v>
      </c>
      <c r="M32" s="32">
        <v>0</v>
      </c>
      <c r="N32" s="10" t="s">
        <v>122</v>
      </c>
      <c r="O32" s="174">
        <v>46203</v>
      </c>
      <c r="P32" s="26"/>
      <c r="Q32" s="345">
        <f>(IF((I32&gt;H32),I32-L32,H32-L32))*0.3</f>
        <v>28.758000000000003</v>
      </c>
      <c r="R32" s="24"/>
    </row>
    <row r="33" spans="1:18" s="346" customFormat="1" ht="23.25" customHeight="1">
      <c r="A33" s="26">
        <v>30</v>
      </c>
      <c r="B33" s="62" t="s">
        <v>123</v>
      </c>
      <c r="C33" s="62" t="s">
        <v>124</v>
      </c>
      <c r="D33" s="26" t="s">
        <v>66</v>
      </c>
      <c r="E33" s="26" t="s">
        <v>41</v>
      </c>
      <c r="F33" s="26" t="s">
        <v>11</v>
      </c>
      <c r="G33" s="69">
        <v>200</v>
      </c>
      <c r="H33" s="344"/>
      <c r="I33" s="199">
        <v>220</v>
      </c>
      <c r="J33" s="33">
        <v>120</v>
      </c>
      <c r="K33" s="33">
        <v>80.819999999999993</v>
      </c>
      <c r="L33" s="33">
        <f t="shared" si="0"/>
        <v>200.82</v>
      </c>
      <c r="M33" s="32">
        <v>69.599999999999994</v>
      </c>
      <c r="N33" s="10" t="s">
        <v>89</v>
      </c>
      <c r="O33" s="175"/>
      <c r="P33" s="26"/>
      <c r="Q33" s="347">
        <f t="shared" si="1"/>
        <v>19.180000000000007</v>
      </c>
      <c r="R33" s="24" t="s">
        <v>125</v>
      </c>
    </row>
    <row r="34" spans="1:18" s="346" customFormat="1" ht="23.25" customHeight="1">
      <c r="A34" s="26">
        <v>31</v>
      </c>
      <c r="B34" s="62" t="s">
        <v>123</v>
      </c>
      <c r="C34" s="62" t="s">
        <v>126</v>
      </c>
      <c r="D34" s="26" t="s">
        <v>66</v>
      </c>
      <c r="E34" s="26" t="s">
        <v>41</v>
      </c>
      <c r="F34" s="26" t="s">
        <v>11</v>
      </c>
      <c r="G34" s="69">
        <v>200</v>
      </c>
      <c r="H34" s="344"/>
      <c r="I34" s="199">
        <v>220</v>
      </c>
      <c r="J34" s="33">
        <v>120</v>
      </c>
      <c r="K34" s="33">
        <v>80</v>
      </c>
      <c r="L34" s="33">
        <f t="shared" si="0"/>
        <v>200</v>
      </c>
      <c r="M34" s="32">
        <v>69.599999999999994</v>
      </c>
      <c r="N34" s="10" t="s">
        <v>94</v>
      </c>
      <c r="O34" s="173" t="s">
        <v>99</v>
      </c>
      <c r="P34" s="26"/>
      <c r="Q34" s="347">
        <f t="shared" si="1"/>
        <v>20</v>
      </c>
      <c r="R34" s="24" t="s">
        <v>127</v>
      </c>
    </row>
    <row r="35" spans="1:18" s="346" customFormat="1" ht="23.25" customHeight="1">
      <c r="A35" s="26">
        <v>32</v>
      </c>
      <c r="B35" s="377" t="s">
        <v>123</v>
      </c>
      <c r="C35" s="377" t="s">
        <v>128</v>
      </c>
      <c r="D35" s="26" t="s">
        <v>66</v>
      </c>
      <c r="E35" s="360" t="s">
        <v>41</v>
      </c>
      <c r="F35" s="26" t="s">
        <v>11</v>
      </c>
      <c r="G35" s="361">
        <v>200</v>
      </c>
      <c r="H35" s="344"/>
      <c r="I35" s="69">
        <v>254.1</v>
      </c>
      <c r="J35" s="24">
        <v>120</v>
      </c>
      <c r="K35" s="362">
        <v>0</v>
      </c>
      <c r="L35" s="33">
        <f t="shared" si="0"/>
        <v>120</v>
      </c>
      <c r="M35" s="363"/>
      <c r="N35" s="24" t="s">
        <v>129</v>
      </c>
      <c r="O35" s="364"/>
      <c r="P35" s="26"/>
      <c r="Q35" s="347">
        <f>(IF((I35&gt;G35),I35-L35,G35-L35))*0.3</f>
        <v>40.229999999999997</v>
      </c>
      <c r="R35" s="24" t="s">
        <v>130</v>
      </c>
    </row>
    <row r="36" spans="1:18" s="346" customFormat="1" ht="23.25" hidden="1" customHeight="1">
      <c r="A36" s="365"/>
      <c r="B36" s="441" t="s">
        <v>1837</v>
      </c>
      <c r="C36" s="441" t="s">
        <v>132</v>
      </c>
      <c r="D36" s="365" t="s">
        <v>66</v>
      </c>
      <c r="E36" s="365" t="s">
        <v>41</v>
      </c>
      <c r="F36" s="365" t="s">
        <v>11</v>
      </c>
      <c r="G36" s="255">
        <v>200</v>
      </c>
      <c r="H36" s="366"/>
      <c r="I36" s="255"/>
      <c r="J36" s="180">
        <v>120</v>
      </c>
      <c r="K36" s="180">
        <v>0</v>
      </c>
      <c r="L36" s="180">
        <f t="shared" si="0"/>
        <v>120</v>
      </c>
      <c r="M36" s="366"/>
      <c r="N36" s="367" t="s">
        <v>133</v>
      </c>
      <c r="O36" s="368"/>
      <c r="P36" s="365"/>
      <c r="Q36" s="369"/>
      <c r="R36" s="370"/>
    </row>
    <row r="37" spans="1:18" s="346" customFormat="1" ht="23.25" customHeight="1">
      <c r="A37" s="26">
        <v>33</v>
      </c>
      <c r="B37" s="377" t="s">
        <v>1837</v>
      </c>
      <c r="C37" s="377" t="s">
        <v>134</v>
      </c>
      <c r="D37" s="26" t="s">
        <v>66</v>
      </c>
      <c r="E37" s="360" t="s">
        <v>41</v>
      </c>
      <c r="F37" s="26" t="s">
        <v>11</v>
      </c>
      <c r="G37" s="361">
        <v>200</v>
      </c>
      <c r="H37" s="344"/>
      <c r="I37" s="69"/>
      <c r="J37" s="24">
        <v>120</v>
      </c>
      <c r="K37" s="362"/>
      <c r="L37" s="33">
        <f t="shared" si="0"/>
        <v>120</v>
      </c>
      <c r="M37" s="371"/>
      <c r="N37" s="24" t="s">
        <v>135</v>
      </c>
      <c r="O37" s="364"/>
      <c r="P37" s="26"/>
      <c r="Q37" s="345">
        <f>(IF((I37&gt;G37),I37-L37,G37-L37))*0.3</f>
        <v>24</v>
      </c>
      <c r="R37" s="24"/>
    </row>
    <row r="38" spans="1:18" s="346" customFormat="1" ht="23.25" customHeight="1">
      <c r="A38" s="26">
        <v>34</v>
      </c>
      <c r="B38" s="377" t="s">
        <v>1837</v>
      </c>
      <c r="C38" s="377" t="s">
        <v>136</v>
      </c>
      <c r="D38" s="26" t="s">
        <v>66</v>
      </c>
      <c r="E38" s="360" t="s">
        <v>41</v>
      </c>
      <c r="F38" s="26" t="s">
        <v>11</v>
      </c>
      <c r="G38" s="361">
        <v>200</v>
      </c>
      <c r="H38" s="344"/>
      <c r="I38" s="69">
        <v>296.87</v>
      </c>
      <c r="J38" s="24">
        <v>120</v>
      </c>
      <c r="K38" s="362"/>
      <c r="L38" s="33">
        <f t="shared" si="0"/>
        <v>120</v>
      </c>
      <c r="M38" s="371"/>
      <c r="N38" s="24" t="s">
        <v>137</v>
      </c>
      <c r="O38" s="364"/>
      <c r="P38" s="22"/>
      <c r="Q38" s="347">
        <f>(I38-L38)*0.3</f>
        <v>53.061</v>
      </c>
      <c r="R38" s="24" t="s">
        <v>138</v>
      </c>
    </row>
    <row r="39" spans="1:18" s="346" customFormat="1" ht="23.25" customHeight="1">
      <c r="A39" s="26">
        <v>35</v>
      </c>
      <c r="B39" s="62" t="s">
        <v>139</v>
      </c>
      <c r="C39" s="62" t="s">
        <v>140</v>
      </c>
      <c r="D39" s="26" t="s">
        <v>66</v>
      </c>
      <c r="E39" s="26" t="s">
        <v>41</v>
      </c>
      <c r="F39" s="26" t="s">
        <v>11</v>
      </c>
      <c r="G39" s="69">
        <v>200</v>
      </c>
      <c r="H39" s="344">
        <v>219.58</v>
      </c>
      <c r="I39" s="69"/>
      <c r="J39" s="33">
        <v>175.65999999999997</v>
      </c>
      <c r="K39" s="33">
        <v>0</v>
      </c>
      <c r="L39" s="33">
        <f t="shared" si="0"/>
        <v>175.65999999999997</v>
      </c>
      <c r="M39" s="32">
        <v>190</v>
      </c>
      <c r="N39" s="10" t="s">
        <v>89</v>
      </c>
      <c r="O39" s="372"/>
      <c r="P39" s="26"/>
      <c r="Q39" s="345">
        <f t="shared" si="1"/>
        <v>43.920000000000044</v>
      </c>
      <c r="R39" s="24"/>
    </row>
    <row r="40" spans="1:18" s="346" customFormat="1" ht="23.25" customHeight="1">
      <c r="A40" s="26">
        <v>36</v>
      </c>
      <c r="B40" s="62" t="s">
        <v>27</v>
      </c>
      <c r="C40" s="62" t="s">
        <v>141</v>
      </c>
      <c r="D40" s="26" t="s">
        <v>66</v>
      </c>
      <c r="E40" s="26" t="s">
        <v>41</v>
      </c>
      <c r="F40" s="26" t="s">
        <v>11</v>
      </c>
      <c r="G40" s="69">
        <v>200</v>
      </c>
      <c r="H40" s="344">
        <v>218.46</v>
      </c>
      <c r="I40" s="69"/>
      <c r="J40" s="33">
        <v>174.76999999999998</v>
      </c>
      <c r="K40" s="33">
        <v>0</v>
      </c>
      <c r="L40" s="33">
        <f t="shared" si="0"/>
        <v>174.76999999999998</v>
      </c>
      <c r="M40" s="33">
        <v>196.67</v>
      </c>
      <c r="N40" s="26" t="s">
        <v>78</v>
      </c>
      <c r="O40" s="175">
        <v>45376</v>
      </c>
      <c r="P40" s="26"/>
      <c r="Q40" s="345">
        <f t="shared" si="1"/>
        <v>43.690000000000026</v>
      </c>
      <c r="R40" s="24"/>
    </row>
    <row r="41" spans="1:18" s="346" customFormat="1" ht="23.25" customHeight="1">
      <c r="A41" s="26">
        <v>37</v>
      </c>
      <c r="B41" s="62" t="s">
        <v>27</v>
      </c>
      <c r="C41" s="62" t="s">
        <v>142</v>
      </c>
      <c r="D41" s="26" t="s">
        <v>66</v>
      </c>
      <c r="E41" s="26" t="s">
        <v>41</v>
      </c>
      <c r="F41" s="26" t="s">
        <v>11</v>
      </c>
      <c r="G41" s="69">
        <v>200</v>
      </c>
      <c r="H41" s="344"/>
      <c r="I41" s="69">
        <v>218.52</v>
      </c>
      <c r="J41" s="33">
        <v>174.8</v>
      </c>
      <c r="K41" s="33">
        <v>0</v>
      </c>
      <c r="L41" s="33">
        <f t="shared" si="0"/>
        <v>174.8</v>
      </c>
      <c r="M41" s="33">
        <v>196.72</v>
      </c>
      <c r="N41" s="26" t="s">
        <v>143</v>
      </c>
      <c r="O41" s="175">
        <v>46021</v>
      </c>
      <c r="P41" s="26"/>
      <c r="Q41" s="345">
        <f t="shared" si="1"/>
        <v>43.72</v>
      </c>
      <c r="R41" s="24" t="s">
        <v>144</v>
      </c>
    </row>
    <row r="42" spans="1:18" s="346" customFormat="1" ht="23.25" customHeight="1">
      <c r="A42" s="26">
        <v>38</v>
      </c>
      <c r="B42" s="62" t="s">
        <v>27</v>
      </c>
      <c r="C42" s="62" t="s">
        <v>145</v>
      </c>
      <c r="D42" s="26" t="s">
        <v>66</v>
      </c>
      <c r="E42" s="26" t="s">
        <v>41</v>
      </c>
      <c r="F42" s="26" t="s">
        <v>11</v>
      </c>
      <c r="G42" s="69">
        <v>200</v>
      </c>
      <c r="H42" s="344">
        <v>218.52</v>
      </c>
      <c r="I42" s="69"/>
      <c r="J42" s="33">
        <v>174.82</v>
      </c>
      <c r="K42" s="33">
        <v>0</v>
      </c>
      <c r="L42" s="33">
        <f t="shared" si="0"/>
        <v>174.82</v>
      </c>
      <c r="M42" s="33">
        <v>196.72</v>
      </c>
      <c r="N42" s="26" t="s">
        <v>143</v>
      </c>
      <c r="O42" s="175">
        <v>46021</v>
      </c>
      <c r="P42" s="26"/>
      <c r="Q42" s="345">
        <f t="shared" si="1"/>
        <v>43.700000000000017</v>
      </c>
      <c r="R42" s="24"/>
    </row>
    <row r="43" spans="1:18" s="346" customFormat="1" ht="23.25" customHeight="1">
      <c r="A43" s="26">
        <v>39</v>
      </c>
      <c r="B43" s="62" t="s">
        <v>1838</v>
      </c>
      <c r="C43" s="62" t="s">
        <v>146</v>
      </c>
      <c r="D43" s="26" t="s">
        <v>66</v>
      </c>
      <c r="E43" s="26" t="s">
        <v>41</v>
      </c>
      <c r="F43" s="26" t="s">
        <v>11</v>
      </c>
      <c r="G43" s="69">
        <v>200</v>
      </c>
      <c r="H43" s="344"/>
      <c r="I43" s="69">
        <v>219.25</v>
      </c>
      <c r="J43" s="33">
        <v>175.2</v>
      </c>
      <c r="K43" s="33">
        <v>0</v>
      </c>
      <c r="L43" s="33">
        <f t="shared" si="0"/>
        <v>175.2</v>
      </c>
      <c r="M43" s="33">
        <v>109.63</v>
      </c>
      <c r="N43" s="26" t="s">
        <v>147</v>
      </c>
      <c r="O43" s="172" t="s">
        <v>73</v>
      </c>
      <c r="P43" s="26"/>
      <c r="Q43" s="345">
        <f t="shared" si="1"/>
        <v>44.050000000000011</v>
      </c>
      <c r="R43" s="24" t="s">
        <v>148</v>
      </c>
    </row>
    <row r="44" spans="1:18" s="346" customFormat="1" ht="23.25" customHeight="1">
      <c r="A44" s="26">
        <v>40</v>
      </c>
      <c r="B44" s="62" t="s">
        <v>1838</v>
      </c>
      <c r="C44" s="62" t="s">
        <v>149</v>
      </c>
      <c r="D44" s="26" t="s">
        <v>66</v>
      </c>
      <c r="E44" s="26" t="s">
        <v>41</v>
      </c>
      <c r="F44" s="26" t="s">
        <v>11</v>
      </c>
      <c r="G44" s="69">
        <v>200</v>
      </c>
      <c r="H44" s="344"/>
      <c r="I44" s="69">
        <v>219.38</v>
      </c>
      <c r="J44" s="33">
        <v>175.2</v>
      </c>
      <c r="K44" s="33">
        <v>0</v>
      </c>
      <c r="L44" s="33">
        <f t="shared" si="0"/>
        <v>175.2</v>
      </c>
      <c r="M44" s="33">
        <v>153.57</v>
      </c>
      <c r="N44" s="26" t="s">
        <v>147</v>
      </c>
      <c r="O44" s="172" t="s">
        <v>73</v>
      </c>
      <c r="P44" s="26"/>
      <c r="Q44" s="345">
        <f t="shared" si="1"/>
        <v>44.180000000000007</v>
      </c>
      <c r="R44" s="24" t="s">
        <v>150</v>
      </c>
    </row>
    <row r="45" spans="1:18" s="346" customFormat="1" ht="23.25" customHeight="1">
      <c r="A45" s="26">
        <v>41</v>
      </c>
      <c r="B45" s="62" t="s">
        <v>1838</v>
      </c>
      <c r="C45" s="62" t="s">
        <v>151</v>
      </c>
      <c r="D45" s="26" t="s">
        <v>66</v>
      </c>
      <c r="E45" s="26" t="s">
        <v>41</v>
      </c>
      <c r="F45" s="26" t="s">
        <v>11</v>
      </c>
      <c r="G45" s="69">
        <v>200</v>
      </c>
      <c r="H45" s="344"/>
      <c r="I45" s="69">
        <v>219.13</v>
      </c>
      <c r="J45" s="33">
        <v>175.2</v>
      </c>
      <c r="K45" s="33">
        <v>0</v>
      </c>
      <c r="L45" s="33">
        <f t="shared" si="0"/>
        <v>175.2</v>
      </c>
      <c r="M45" s="33">
        <v>109.57</v>
      </c>
      <c r="N45" s="26" t="s">
        <v>152</v>
      </c>
      <c r="O45" s="172" t="s">
        <v>73</v>
      </c>
      <c r="P45" s="26"/>
      <c r="Q45" s="345">
        <f t="shared" si="1"/>
        <v>43.930000000000007</v>
      </c>
      <c r="R45" s="24" t="s">
        <v>153</v>
      </c>
    </row>
    <row r="46" spans="1:18" s="346" customFormat="1" ht="23.25" customHeight="1">
      <c r="A46" s="26">
        <v>42</v>
      </c>
      <c r="B46" s="62" t="s">
        <v>1838</v>
      </c>
      <c r="C46" s="62" t="s">
        <v>154</v>
      </c>
      <c r="D46" s="26" t="s">
        <v>66</v>
      </c>
      <c r="E46" s="26" t="s">
        <v>41</v>
      </c>
      <c r="F46" s="26" t="s">
        <v>11</v>
      </c>
      <c r="G46" s="69">
        <v>200</v>
      </c>
      <c r="H46" s="344"/>
      <c r="I46" s="69">
        <v>219.39</v>
      </c>
      <c r="J46" s="33">
        <v>175.2</v>
      </c>
      <c r="K46" s="33">
        <v>0</v>
      </c>
      <c r="L46" s="33">
        <f t="shared" si="0"/>
        <v>175.2</v>
      </c>
      <c r="M46" s="33">
        <v>153.58000000000001</v>
      </c>
      <c r="N46" s="26" t="s">
        <v>147</v>
      </c>
      <c r="O46" s="172" t="s">
        <v>73</v>
      </c>
      <c r="P46" s="26"/>
      <c r="Q46" s="345">
        <f t="shared" si="1"/>
        <v>44.19</v>
      </c>
      <c r="R46" s="24" t="s">
        <v>155</v>
      </c>
    </row>
    <row r="47" spans="1:18" s="346" customFormat="1" ht="23.25" customHeight="1">
      <c r="A47" s="26">
        <v>43</v>
      </c>
      <c r="B47" s="62" t="s">
        <v>1838</v>
      </c>
      <c r="C47" s="62" t="s">
        <v>156</v>
      </c>
      <c r="D47" s="26" t="s">
        <v>66</v>
      </c>
      <c r="E47" s="26" t="s">
        <v>41</v>
      </c>
      <c r="F47" s="26" t="s">
        <v>11</v>
      </c>
      <c r="G47" s="69">
        <v>200</v>
      </c>
      <c r="H47" s="344"/>
      <c r="I47" s="199">
        <v>219.28</v>
      </c>
      <c r="J47" s="33">
        <v>175.2</v>
      </c>
      <c r="K47" s="33">
        <v>0</v>
      </c>
      <c r="L47" s="33">
        <f t="shared" si="0"/>
        <v>175.2</v>
      </c>
      <c r="M47" s="33">
        <v>153.5</v>
      </c>
      <c r="N47" s="26" t="s">
        <v>152</v>
      </c>
      <c r="O47" s="172" t="s">
        <v>73</v>
      </c>
      <c r="P47" s="26"/>
      <c r="Q47" s="345">
        <f t="shared" si="1"/>
        <v>44.080000000000013</v>
      </c>
      <c r="R47" s="24" t="s">
        <v>157</v>
      </c>
    </row>
    <row r="48" spans="1:18" s="346" customFormat="1" ht="23.25" customHeight="1">
      <c r="A48" s="26">
        <v>44</v>
      </c>
      <c r="B48" s="62" t="s">
        <v>1838</v>
      </c>
      <c r="C48" s="62" t="s">
        <v>158</v>
      </c>
      <c r="D48" s="26" t="s">
        <v>66</v>
      </c>
      <c r="E48" s="26" t="s">
        <v>41</v>
      </c>
      <c r="F48" s="26" t="s">
        <v>11</v>
      </c>
      <c r="G48" s="69">
        <v>200</v>
      </c>
      <c r="H48" s="344"/>
      <c r="I48" s="69">
        <v>219.48</v>
      </c>
      <c r="J48" s="33">
        <v>175.2</v>
      </c>
      <c r="K48" s="33">
        <v>0</v>
      </c>
      <c r="L48" s="33">
        <f t="shared" si="0"/>
        <v>175.2</v>
      </c>
      <c r="M48" s="33">
        <v>153.63</v>
      </c>
      <c r="N48" s="26" t="s">
        <v>147</v>
      </c>
      <c r="O48" s="172" t="s">
        <v>73</v>
      </c>
      <c r="P48" s="26"/>
      <c r="Q48" s="345">
        <f t="shared" si="1"/>
        <v>44.28</v>
      </c>
      <c r="R48" s="24" t="s">
        <v>159</v>
      </c>
    </row>
    <row r="49" spans="1:18" s="346" customFormat="1" ht="23.25" customHeight="1">
      <c r="A49" s="26">
        <v>45</v>
      </c>
      <c r="B49" s="62" t="s">
        <v>1838</v>
      </c>
      <c r="C49" s="62" t="s">
        <v>160</v>
      </c>
      <c r="D49" s="26" t="s">
        <v>66</v>
      </c>
      <c r="E49" s="26" t="s">
        <v>41</v>
      </c>
      <c r="F49" s="26" t="s">
        <v>11</v>
      </c>
      <c r="G49" s="69">
        <v>200</v>
      </c>
      <c r="H49" s="344">
        <v>219</v>
      </c>
      <c r="I49" s="69"/>
      <c r="J49" s="33">
        <v>175.2</v>
      </c>
      <c r="K49" s="33">
        <v>0</v>
      </c>
      <c r="L49" s="33">
        <f t="shared" si="0"/>
        <v>175.2</v>
      </c>
      <c r="M49" s="33">
        <v>109.34</v>
      </c>
      <c r="N49" s="26" t="s">
        <v>161</v>
      </c>
      <c r="O49" s="172" t="s">
        <v>162</v>
      </c>
      <c r="P49" s="26"/>
      <c r="Q49" s="345">
        <f t="shared" si="1"/>
        <v>43.800000000000011</v>
      </c>
      <c r="R49" s="24"/>
    </row>
    <row r="50" spans="1:18" s="376" customFormat="1" ht="23.25" customHeight="1">
      <c r="A50" s="373" t="s">
        <v>163</v>
      </c>
      <c r="B50" s="373"/>
      <c r="C50" s="442"/>
      <c r="D50" s="130"/>
      <c r="E50" s="130"/>
      <c r="F50" s="130"/>
      <c r="G50" s="374">
        <f t="shared" ref="G50:Q50" si="2">SUM(G4:G49)</f>
        <v>9200</v>
      </c>
      <c r="H50" s="374">
        <f t="shared" si="2"/>
        <v>6412.58</v>
      </c>
      <c r="I50" s="374">
        <f t="shared" si="2"/>
        <v>2946.0600000000004</v>
      </c>
      <c r="J50" s="374">
        <f t="shared" si="2"/>
        <v>7147.5299999999988</v>
      </c>
      <c r="K50" s="374">
        <f t="shared" si="2"/>
        <v>612.81999999999994</v>
      </c>
      <c r="L50" s="374">
        <f t="shared" si="2"/>
        <v>7760.3499999999985</v>
      </c>
      <c r="M50" s="374">
        <f t="shared" si="2"/>
        <v>5164.0700000000006</v>
      </c>
      <c r="N50" s="374"/>
      <c r="O50" s="374">
        <f t="shared" si="2"/>
        <v>321501</v>
      </c>
      <c r="P50" s="374">
        <f t="shared" si="2"/>
        <v>0</v>
      </c>
      <c r="Q50" s="374">
        <f t="shared" si="2"/>
        <v>1917.509</v>
      </c>
      <c r="R50" s="375"/>
    </row>
    <row r="51" spans="1:18" s="346" customFormat="1" ht="23.25" customHeight="1">
      <c r="A51" s="26">
        <v>1</v>
      </c>
      <c r="B51" s="443" t="s">
        <v>1828</v>
      </c>
      <c r="C51" s="62" t="s">
        <v>165</v>
      </c>
      <c r="D51" s="26" t="s">
        <v>66</v>
      </c>
      <c r="E51" s="26" t="s">
        <v>45</v>
      </c>
      <c r="F51" s="26" t="s">
        <v>11</v>
      </c>
      <c r="G51" s="69">
        <v>97</v>
      </c>
      <c r="H51" s="344"/>
      <c r="I51" s="69"/>
      <c r="J51" s="33">
        <v>77.599999999999994</v>
      </c>
      <c r="K51" s="33">
        <v>0</v>
      </c>
      <c r="L51" s="33">
        <f t="shared" ref="L51:L94" si="3">J51+K51</f>
        <v>77.599999999999994</v>
      </c>
      <c r="M51" s="32">
        <v>29.1</v>
      </c>
      <c r="N51" s="10" t="s">
        <v>166</v>
      </c>
      <c r="O51" s="173" t="s">
        <v>167</v>
      </c>
      <c r="P51" s="26"/>
      <c r="Q51" s="345">
        <f>IF((I51&gt;G51),I51-L51,G51-L51)</f>
        <v>19.400000000000006</v>
      </c>
      <c r="R51" s="32"/>
    </row>
    <row r="52" spans="1:18" s="346" customFormat="1" ht="23.25" customHeight="1">
      <c r="A52" s="26">
        <v>2</v>
      </c>
      <c r="B52" s="62" t="s">
        <v>1830</v>
      </c>
      <c r="C52" s="62" t="s">
        <v>168</v>
      </c>
      <c r="D52" s="26" t="s">
        <v>66</v>
      </c>
      <c r="E52" s="26" t="s">
        <v>45</v>
      </c>
      <c r="F52" s="26" t="s">
        <v>11</v>
      </c>
      <c r="G52" s="69">
        <v>97</v>
      </c>
      <c r="H52" s="344">
        <v>106.47</v>
      </c>
      <c r="I52" s="155"/>
      <c r="J52" s="33">
        <v>48</v>
      </c>
      <c r="K52" s="33">
        <v>0</v>
      </c>
      <c r="L52" s="33">
        <f t="shared" si="3"/>
        <v>48</v>
      </c>
      <c r="M52" s="170">
        <v>31.94</v>
      </c>
      <c r="N52" s="22" t="s">
        <v>67</v>
      </c>
      <c r="O52" s="355"/>
      <c r="P52" s="26"/>
      <c r="Q52" s="345">
        <f t="shared" si="1"/>
        <v>58.47</v>
      </c>
      <c r="R52" s="32"/>
    </row>
    <row r="53" spans="1:18" s="346" customFormat="1" ht="23.25" customHeight="1">
      <c r="A53" s="26">
        <v>3</v>
      </c>
      <c r="B53" s="62" t="s">
        <v>1830</v>
      </c>
      <c r="C53" s="62" t="s">
        <v>169</v>
      </c>
      <c r="D53" s="26" t="s">
        <v>66</v>
      </c>
      <c r="E53" s="26" t="s">
        <v>45</v>
      </c>
      <c r="F53" s="26" t="s">
        <v>11</v>
      </c>
      <c r="G53" s="69">
        <v>97</v>
      </c>
      <c r="H53" s="344">
        <v>106.66</v>
      </c>
      <c r="I53" s="155"/>
      <c r="J53" s="33">
        <v>48</v>
      </c>
      <c r="K53" s="33">
        <v>0</v>
      </c>
      <c r="L53" s="33">
        <f t="shared" si="3"/>
        <v>48</v>
      </c>
      <c r="M53" s="170">
        <v>32</v>
      </c>
      <c r="N53" s="22" t="s">
        <v>67</v>
      </c>
      <c r="O53" s="355"/>
      <c r="P53" s="26"/>
      <c r="Q53" s="345">
        <f t="shared" si="1"/>
        <v>58.66</v>
      </c>
      <c r="R53" s="24"/>
    </row>
    <row r="54" spans="1:18" s="346" customFormat="1" ht="23.25" customHeight="1">
      <c r="A54" s="26">
        <v>4</v>
      </c>
      <c r="B54" s="62" t="s">
        <v>1830</v>
      </c>
      <c r="C54" s="62" t="s">
        <v>170</v>
      </c>
      <c r="D54" s="26" t="s">
        <v>66</v>
      </c>
      <c r="E54" s="26" t="s">
        <v>45</v>
      </c>
      <c r="F54" s="26" t="s">
        <v>11</v>
      </c>
      <c r="G54" s="69">
        <v>97</v>
      </c>
      <c r="H54" s="344">
        <v>106.24</v>
      </c>
      <c r="I54" s="155"/>
      <c r="J54" s="33">
        <v>48</v>
      </c>
      <c r="K54" s="33">
        <v>0</v>
      </c>
      <c r="L54" s="33">
        <f t="shared" si="3"/>
        <v>48</v>
      </c>
      <c r="M54" s="170">
        <v>31.87</v>
      </c>
      <c r="N54" s="22" t="s">
        <v>67</v>
      </c>
      <c r="O54" s="355"/>
      <c r="P54" s="26"/>
      <c r="Q54" s="345">
        <f t="shared" si="1"/>
        <v>58.239999999999995</v>
      </c>
      <c r="R54" s="24"/>
    </row>
    <row r="55" spans="1:18" s="346" customFormat="1" ht="23.25" customHeight="1">
      <c r="A55" s="26">
        <v>5</v>
      </c>
      <c r="B55" s="62" t="s">
        <v>1830</v>
      </c>
      <c r="C55" s="62" t="s">
        <v>171</v>
      </c>
      <c r="D55" s="26" t="s">
        <v>66</v>
      </c>
      <c r="E55" s="26" t="s">
        <v>45</v>
      </c>
      <c r="F55" s="26" t="s">
        <v>11</v>
      </c>
      <c r="G55" s="69">
        <v>97</v>
      </c>
      <c r="H55" s="344">
        <v>106.69</v>
      </c>
      <c r="I55" s="155"/>
      <c r="J55" s="33">
        <v>48</v>
      </c>
      <c r="K55" s="33">
        <v>0</v>
      </c>
      <c r="L55" s="33">
        <f t="shared" si="3"/>
        <v>48</v>
      </c>
      <c r="M55" s="170">
        <v>32</v>
      </c>
      <c r="N55" s="22" t="s">
        <v>67</v>
      </c>
      <c r="O55" s="355"/>
      <c r="P55" s="26"/>
      <c r="Q55" s="345">
        <f t="shared" si="1"/>
        <v>58.69</v>
      </c>
      <c r="R55" s="24"/>
    </row>
    <row r="56" spans="1:18" s="346" customFormat="1" ht="23.25" customHeight="1">
      <c r="A56" s="26">
        <v>6</v>
      </c>
      <c r="B56" s="62" t="s">
        <v>1830</v>
      </c>
      <c r="C56" s="62" t="s">
        <v>172</v>
      </c>
      <c r="D56" s="26" t="s">
        <v>66</v>
      </c>
      <c r="E56" s="26" t="s">
        <v>45</v>
      </c>
      <c r="F56" s="26" t="s">
        <v>11</v>
      </c>
      <c r="G56" s="69">
        <v>97</v>
      </c>
      <c r="H56" s="344">
        <v>105.56</v>
      </c>
      <c r="I56" s="155"/>
      <c r="J56" s="33">
        <v>48</v>
      </c>
      <c r="K56" s="33">
        <v>0</v>
      </c>
      <c r="L56" s="33">
        <f t="shared" si="3"/>
        <v>48</v>
      </c>
      <c r="M56" s="170">
        <v>31.81</v>
      </c>
      <c r="N56" s="22" t="s">
        <v>67</v>
      </c>
      <c r="O56" s="355"/>
      <c r="P56" s="26"/>
      <c r="Q56" s="345">
        <f t="shared" si="1"/>
        <v>57.56</v>
      </c>
      <c r="R56" s="24"/>
    </row>
    <row r="57" spans="1:18" s="346" customFormat="1" ht="23.25" customHeight="1">
      <c r="A57" s="26">
        <v>7</v>
      </c>
      <c r="B57" s="62" t="s">
        <v>1750</v>
      </c>
      <c r="C57" s="62" t="s">
        <v>173</v>
      </c>
      <c r="D57" s="26" t="s">
        <v>66</v>
      </c>
      <c r="E57" s="26" t="s">
        <v>45</v>
      </c>
      <c r="F57" s="26" t="s">
        <v>11</v>
      </c>
      <c r="G57" s="69">
        <v>97</v>
      </c>
      <c r="H57" s="344"/>
      <c r="I57" s="69"/>
      <c r="J57" s="33">
        <v>77.599999999999994</v>
      </c>
      <c r="K57" s="33">
        <v>0</v>
      </c>
      <c r="L57" s="33">
        <f t="shared" si="3"/>
        <v>77.599999999999994</v>
      </c>
      <c r="M57" s="33">
        <v>97</v>
      </c>
      <c r="N57" s="26" t="s">
        <v>72</v>
      </c>
      <c r="O57" s="172" t="s">
        <v>174</v>
      </c>
      <c r="P57" s="26"/>
      <c r="Q57" s="345">
        <f t="shared" ref="Q57:Q69" si="4">IF((I57&gt;G57),L57-I57,G57-L57)</f>
        <v>19.400000000000006</v>
      </c>
      <c r="R57" s="24"/>
    </row>
    <row r="58" spans="1:18" s="346" customFormat="1" ht="23.25" customHeight="1">
      <c r="A58" s="26">
        <v>8</v>
      </c>
      <c r="B58" s="62" t="s">
        <v>1750</v>
      </c>
      <c r="C58" s="62" t="s">
        <v>175</v>
      </c>
      <c r="D58" s="26" t="s">
        <v>66</v>
      </c>
      <c r="E58" s="26" t="s">
        <v>45</v>
      </c>
      <c r="F58" s="26" t="s">
        <v>11</v>
      </c>
      <c r="G58" s="69">
        <v>97</v>
      </c>
      <c r="H58" s="344"/>
      <c r="I58" s="69"/>
      <c r="J58" s="33">
        <v>77.599999999999994</v>
      </c>
      <c r="K58" s="33">
        <v>0</v>
      </c>
      <c r="L58" s="33">
        <f t="shared" si="3"/>
        <v>77.599999999999994</v>
      </c>
      <c r="M58" s="33">
        <v>97</v>
      </c>
      <c r="N58" s="26" t="s">
        <v>72</v>
      </c>
      <c r="O58" s="172" t="s">
        <v>174</v>
      </c>
      <c r="P58" s="26"/>
      <c r="Q58" s="345">
        <f t="shared" si="4"/>
        <v>19.400000000000006</v>
      </c>
      <c r="R58" s="24"/>
    </row>
    <row r="59" spans="1:18" s="346" customFormat="1" ht="23.25" customHeight="1">
      <c r="A59" s="26">
        <v>9</v>
      </c>
      <c r="B59" s="62" t="s">
        <v>1750</v>
      </c>
      <c r="C59" s="62" t="s">
        <v>176</v>
      </c>
      <c r="D59" s="26" t="s">
        <v>66</v>
      </c>
      <c r="E59" s="26" t="s">
        <v>45</v>
      </c>
      <c r="F59" s="26" t="s">
        <v>11</v>
      </c>
      <c r="G59" s="69">
        <v>97</v>
      </c>
      <c r="H59" s="344"/>
      <c r="I59" s="69"/>
      <c r="J59" s="33">
        <v>77.599999999999994</v>
      </c>
      <c r="K59" s="33">
        <v>0</v>
      </c>
      <c r="L59" s="33">
        <f t="shared" si="3"/>
        <v>77.599999999999994</v>
      </c>
      <c r="M59" s="33">
        <v>97</v>
      </c>
      <c r="N59" s="26" t="s">
        <v>72</v>
      </c>
      <c r="O59" s="172" t="s">
        <v>177</v>
      </c>
      <c r="P59" s="26"/>
      <c r="Q59" s="345">
        <f t="shared" si="4"/>
        <v>19.400000000000006</v>
      </c>
      <c r="R59" s="24"/>
    </row>
    <row r="60" spans="1:18" s="346" customFormat="1" ht="23.25" customHeight="1">
      <c r="A60" s="26">
        <v>10</v>
      </c>
      <c r="B60" s="62" t="s">
        <v>1750</v>
      </c>
      <c r="C60" s="62" t="s">
        <v>178</v>
      </c>
      <c r="D60" s="26" t="s">
        <v>66</v>
      </c>
      <c r="E60" s="26" t="s">
        <v>45</v>
      </c>
      <c r="F60" s="26" t="s">
        <v>11</v>
      </c>
      <c r="G60" s="69">
        <v>97</v>
      </c>
      <c r="H60" s="344"/>
      <c r="I60" s="69"/>
      <c r="J60" s="33">
        <v>77.599999999999994</v>
      </c>
      <c r="K60" s="33">
        <v>0</v>
      </c>
      <c r="L60" s="33">
        <f t="shared" si="3"/>
        <v>77.599999999999994</v>
      </c>
      <c r="M60" s="33">
        <v>97</v>
      </c>
      <c r="N60" s="26" t="s">
        <v>72</v>
      </c>
      <c r="O60" s="172" t="s">
        <v>179</v>
      </c>
      <c r="P60" s="26"/>
      <c r="Q60" s="345">
        <f t="shared" si="4"/>
        <v>19.400000000000006</v>
      </c>
      <c r="R60" s="24"/>
    </row>
    <row r="61" spans="1:18" s="346" customFormat="1" ht="23.25" customHeight="1">
      <c r="A61" s="26">
        <v>11</v>
      </c>
      <c r="B61" s="62" t="s">
        <v>1750</v>
      </c>
      <c r="C61" s="62" t="s">
        <v>180</v>
      </c>
      <c r="D61" s="26" t="s">
        <v>66</v>
      </c>
      <c r="E61" s="26" t="s">
        <v>45</v>
      </c>
      <c r="F61" s="26" t="s">
        <v>11</v>
      </c>
      <c r="G61" s="69">
        <v>97</v>
      </c>
      <c r="H61" s="344"/>
      <c r="I61" s="69"/>
      <c r="J61" s="33">
        <v>77.599999999999994</v>
      </c>
      <c r="K61" s="33">
        <v>0</v>
      </c>
      <c r="L61" s="33">
        <f t="shared" si="3"/>
        <v>77.599999999999994</v>
      </c>
      <c r="M61" s="33">
        <v>97</v>
      </c>
      <c r="N61" s="26" t="s">
        <v>72</v>
      </c>
      <c r="O61" s="172" t="s">
        <v>177</v>
      </c>
      <c r="P61" s="26"/>
      <c r="Q61" s="345">
        <f t="shared" si="4"/>
        <v>19.400000000000006</v>
      </c>
      <c r="R61" s="24"/>
    </row>
    <row r="62" spans="1:18" s="346" customFormat="1" ht="23.25" customHeight="1">
      <c r="A62" s="26">
        <v>12</v>
      </c>
      <c r="B62" s="62" t="s">
        <v>1750</v>
      </c>
      <c r="C62" s="62" t="s">
        <v>181</v>
      </c>
      <c r="D62" s="26" t="s">
        <v>66</v>
      </c>
      <c r="E62" s="26" t="s">
        <v>45</v>
      </c>
      <c r="F62" s="26" t="s">
        <v>11</v>
      </c>
      <c r="G62" s="69">
        <v>97</v>
      </c>
      <c r="H62" s="344"/>
      <c r="I62" s="69"/>
      <c r="J62" s="33">
        <v>77.599999999999994</v>
      </c>
      <c r="K62" s="33">
        <v>0</v>
      </c>
      <c r="L62" s="33">
        <f t="shared" si="3"/>
        <v>77.599999999999994</v>
      </c>
      <c r="M62" s="33">
        <v>97</v>
      </c>
      <c r="N62" s="26" t="s">
        <v>72</v>
      </c>
      <c r="O62" s="172" t="s">
        <v>182</v>
      </c>
      <c r="P62" s="26"/>
      <c r="Q62" s="345">
        <f t="shared" si="4"/>
        <v>19.400000000000006</v>
      </c>
      <c r="R62" s="24"/>
    </row>
    <row r="63" spans="1:18" s="346" customFormat="1" ht="23.25" customHeight="1">
      <c r="A63" s="26">
        <v>13</v>
      </c>
      <c r="B63" s="62" t="s">
        <v>1750</v>
      </c>
      <c r="C63" s="62" t="s">
        <v>183</v>
      </c>
      <c r="D63" s="26" t="s">
        <v>66</v>
      </c>
      <c r="E63" s="26" t="s">
        <v>45</v>
      </c>
      <c r="F63" s="26" t="s">
        <v>11</v>
      </c>
      <c r="G63" s="69">
        <v>97</v>
      </c>
      <c r="H63" s="344"/>
      <c r="I63" s="69"/>
      <c r="J63" s="33">
        <v>77.599999999999994</v>
      </c>
      <c r="K63" s="33">
        <v>0</v>
      </c>
      <c r="L63" s="33">
        <f t="shared" si="3"/>
        <v>77.599999999999994</v>
      </c>
      <c r="M63" s="33">
        <v>97</v>
      </c>
      <c r="N63" s="26" t="s">
        <v>72</v>
      </c>
      <c r="O63" s="172" t="s">
        <v>177</v>
      </c>
      <c r="P63" s="26"/>
      <c r="Q63" s="345">
        <f t="shared" si="4"/>
        <v>19.400000000000006</v>
      </c>
      <c r="R63" s="24"/>
    </row>
    <row r="64" spans="1:18" s="346" customFormat="1" ht="23.25" customHeight="1">
      <c r="A64" s="26">
        <v>14</v>
      </c>
      <c r="B64" s="62" t="s">
        <v>1750</v>
      </c>
      <c r="C64" s="62" t="s">
        <v>184</v>
      </c>
      <c r="D64" s="26" t="s">
        <v>66</v>
      </c>
      <c r="E64" s="26" t="s">
        <v>45</v>
      </c>
      <c r="F64" s="26" t="s">
        <v>11</v>
      </c>
      <c r="G64" s="69">
        <v>97</v>
      </c>
      <c r="H64" s="344"/>
      <c r="I64" s="69"/>
      <c r="J64" s="33">
        <v>77.599999999999994</v>
      </c>
      <c r="K64" s="33">
        <v>0</v>
      </c>
      <c r="L64" s="33">
        <f t="shared" si="3"/>
        <v>77.599999999999994</v>
      </c>
      <c r="M64" s="33">
        <v>97</v>
      </c>
      <c r="N64" s="26" t="s">
        <v>72</v>
      </c>
      <c r="O64" s="172" t="s">
        <v>177</v>
      </c>
      <c r="P64" s="26"/>
      <c r="Q64" s="345">
        <f t="shared" si="4"/>
        <v>19.400000000000006</v>
      </c>
      <c r="R64" s="24"/>
    </row>
    <row r="65" spans="1:18" s="346" customFormat="1" ht="23.25" customHeight="1">
      <c r="A65" s="26">
        <v>15</v>
      </c>
      <c r="B65" s="62" t="s">
        <v>1750</v>
      </c>
      <c r="C65" s="62" t="s">
        <v>185</v>
      </c>
      <c r="D65" s="26" t="s">
        <v>66</v>
      </c>
      <c r="E65" s="26" t="s">
        <v>45</v>
      </c>
      <c r="F65" s="26" t="s">
        <v>11</v>
      </c>
      <c r="G65" s="69">
        <v>97</v>
      </c>
      <c r="H65" s="344"/>
      <c r="I65" s="69"/>
      <c r="J65" s="33">
        <v>77.599999999999994</v>
      </c>
      <c r="K65" s="33">
        <v>0</v>
      </c>
      <c r="L65" s="33">
        <f t="shared" si="3"/>
        <v>77.599999999999994</v>
      </c>
      <c r="M65" s="33">
        <v>97</v>
      </c>
      <c r="N65" s="26" t="s">
        <v>72</v>
      </c>
      <c r="O65" s="172" t="s">
        <v>177</v>
      </c>
      <c r="P65" s="26"/>
      <c r="Q65" s="345">
        <f t="shared" si="4"/>
        <v>19.400000000000006</v>
      </c>
      <c r="R65" s="24"/>
    </row>
    <row r="66" spans="1:18" s="346" customFormat="1" ht="23.25" customHeight="1">
      <c r="A66" s="26">
        <v>16</v>
      </c>
      <c r="B66" s="62" t="s">
        <v>1750</v>
      </c>
      <c r="C66" s="62" t="s">
        <v>186</v>
      </c>
      <c r="D66" s="26" t="s">
        <v>66</v>
      </c>
      <c r="E66" s="26" t="s">
        <v>45</v>
      </c>
      <c r="F66" s="26" t="s">
        <v>11</v>
      </c>
      <c r="G66" s="69">
        <v>97</v>
      </c>
      <c r="H66" s="344"/>
      <c r="I66" s="69"/>
      <c r="J66" s="33">
        <v>77.599999999999994</v>
      </c>
      <c r="K66" s="33">
        <v>0</v>
      </c>
      <c r="L66" s="33">
        <f t="shared" si="3"/>
        <v>77.599999999999994</v>
      </c>
      <c r="M66" s="33">
        <v>97</v>
      </c>
      <c r="N66" s="26" t="s">
        <v>72</v>
      </c>
      <c r="O66" s="172" t="s">
        <v>187</v>
      </c>
      <c r="P66" s="26"/>
      <c r="Q66" s="345">
        <f t="shared" si="4"/>
        <v>19.400000000000006</v>
      </c>
      <c r="R66" s="24"/>
    </row>
    <row r="67" spans="1:18" s="346" customFormat="1" ht="23.25" customHeight="1">
      <c r="A67" s="26">
        <v>17</v>
      </c>
      <c r="B67" s="62" t="s">
        <v>1750</v>
      </c>
      <c r="C67" s="62" t="s">
        <v>188</v>
      </c>
      <c r="D67" s="26" t="s">
        <v>66</v>
      </c>
      <c r="E67" s="26" t="s">
        <v>45</v>
      </c>
      <c r="F67" s="26" t="s">
        <v>11</v>
      </c>
      <c r="G67" s="69">
        <v>97</v>
      </c>
      <c r="H67" s="344"/>
      <c r="I67" s="69"/>
      <c r="J67" s="33">
        <v>77.599999999999994</v>
      </c>
      <c r="K67" s="33">
        <v>0</v>
      </c>
      <c r="L67" s="33">
        <f t="shared" si="3"/>
        <v>77.599999999999994</v>
      </c>
      <c r="M67" s="33">
        <v>97</v>
      </c>
      <c r="N67" s="26" t="s">
        <v>72</v>
      </c>
      <c r="O67" s="172" t="s">
        <v>187</v>
      </c>
      <c r="P67" s="26"/>
      <c r="Q67" s="345">
        <f t="shared" si="4"/>
        <v>19.400000000000006</v>
      </c>
      <c r="R67" s="24"/>
    </row>
    <row r="68" spans="1:18" s="346" customFormat="1" ht="23.25" customHeight="1">
      <c r="A68" s="26">
        <v>18</v>
      </c>
      <c r="B68" s="62" t="s">
        <v>1750</v>
      </c>
      <c r="C68" s="62" t="s">
        <v>189</v>
      </c>
      <c r="D68" s="26" t="s">
        <v>66</v>
      </c>
      <c r="E68" s="26" t="s">
        <v>45</v>
      </c>
      <c r="F68" s="26" t="s">
        <v>11</v>
      </c>
      <c r="G68" s="69">
        <v>97</v>
      </c>
      <c r="H68" s="344"/>
      <c r="I68" s="69"/>
      <c r="J68" s="33">
        <v>77.599999999999994</v>
      </c>
      <c r="K68" s="33">
        <v>0</v>
      </c>
      <c r="L68" s="33">
        <f t="shared" si="3"/>
        <v>77.599999999999994</v>
      </c>
      <c r="M68" s="33">
        <v>94</v>
      </c>
      <c r="N68" s="26" t="s">
        <v>72</v>
      </c>
      <c r="O68" s="172" t="s">
        <v>190</v>
      </c>
      <c r="P68" s="26"/>
      <c r="Q68" s="345">
        <f t="shared" si="4"/>
        <v>19.400000000000006</v>
      </c>
      <c r="R68" s="24"/>
    </row>
    <row r="69" spans="1:18" s="346" customFormat="1" ht="23.25" customHeight="1">
      <c r="A69" s="26">
        <v>19</v>
      </c>
      <c r="B69" s="62" t="s">
        <v>1750</v>
      </c>
      <c r="C69" s="62" t="s">
        <v>191</v>
      </c>
      <c r="D69" s="26" t="s">
        <v>66</v>
      </c>
      <c r="E69" s="26" t="s">
        <v>45</v>
      </c>
      <c r="F69" s="26" t="s">
        <v>11</v>
      </c>
      <c r="G69" s="69">
        <v>97</v>
      </c>
      <c r="H69" s="344"/>
      <c r="I69" s="69"/>
      <c r="J69" s="33">
        <v>77.599999999999994</v>
      </c>
      <c r="K69" s="33">
        <v>0</v>
      </c>
      <c r="L69" s="33">
        <f t="shared" si="3"/>
        <v>77.599999999999994</v>
      </c>
      <c r="M69" s="33">
        <v>97</v>
      </c>
      <c r="N69" s="26" t="s">
        <v>72</v>
      </c>
      <c r="O69" s="172" t="s">
        <v>192</v>
      </c>
      <c r="P69" s="26"/>
      <c r="Q69" s="345">
        <f t="shared" si="4"/>
        <v>19.400000000000006</v>
      </c>
      <c r="R69" s="24"/>
    </row>
    <row r="70" spans="1:18" s="346" customFormat="1" ht="23.25" customHeight="1">
      <c r="A70" s="26">
        <v>20</v>
      </c>
      <c r="B70" s="377" t="s">
        <v>30</v>
      </c>
      <c r="C70" s="377" t="s">
        <v>193</v>
      </c>
      <c r="D70" s="26" t="s">
        <v>66</v>
      </c>
      <c r="E70" s="360" t="s">
        <v>45</v>
      </c>
      <c r="F70" s="26" t="s">
        <v>11</v>
      </c>
      <c r="G70" s="361">
        <v>97</v>
      </c>
      <c r="H70" s="344"/>
      <c r="I70" s="69">
        <v>141.69999999999999</v>
      </c>
      <c r="J70" s="377">
        <v>48</v>
      </c>
      <c r="K70" s="362"/>
      <c r="L70" s="33">
        <f t="shared" si="3"/>
        <v>48</v>
      </c>
      <c r="M70" s="24"/>
      <c r="N70" s="378" t="s">
        <v>194</v>
      </c>
      <c r="O70" s="364"/>
      <c r="P70" s="26"/>
      <c r="Q70" s="347">
        <f>(I70-L70)*0.3</f>
        <v>28.109999999999996</v>
      </c>
      <c r="R70" s="24" t="s">
        <v>195</v>
      </c>
    </row>
    <row r="71" spans="1:18" s="346" customFormat="1" ht="23.25" customHeight="1">
      <c r="A71" s="26">
        <v>21</v>
      </c>
      <c r="B71" s="377" t="s">
        <v>30</v>
      </c>
      <c r="C71" s="377" t="s">
        <v>196</v>
      </c>
      <c r="D71" s="26" t="s">
        <v>66</v>
      </c>
      <c r="E71" s="360" t="s">
        <v>45</v>
      </c>
      <c r="F71" s="26" t="s">
        <v>11</v>
      </c>
      <c r="G71" s="361">
        <v>97</v>
      </c>
      <c r="H71" s="344"/>
      <c r="I71" s="69">
        <v>139.44999999999999</v>
      </c>
      <c r="J71" s="377">
        <v>48</v>
      </c>
      <c r="K71" s="362"/>
      <c r="L71" s="33">
        <f t="shared" si="3"/>
        <v>48</v>
      </c>
      <c r="M71" s="24"/>
      <c r="N71" s="378" t="s">
        <v>194</v>
      </c>
      <c r="O71" s="364"/>
      <c r="P71" s="26"/>
      <c r="Q71" s="347">
        <f>(I71-L71)*0.3</f>
        <v>27.434999999999995</v>
      </c>
      <c r="R71" s="24" t="s">
        <v>197</v>
      </c>
    </row>
    <row r="72" spans="1:18" s="346" customFormat="1" ht="23.25" customHeight="1">
      <c r="A72" s="26">
        <v>22</v>
      </c>
      <c r="B72" s="377" t="s">
        <v>30</v>
      </c>
      <c r="C72" s="377" t="s">
        <v>198</v>
      </c>
      <c r="D72" s="26" t="s">
        <v>66</v>
      </c>
      <c r="E72" s="360" t="s">
        <v>45</v>
      </c>
      <c r="F72" s="26" t="s">
        <v>11</v>
      </c>
      <c r="G72" s="361">
        <v>97</v>
      </c>
      <c r="H72" s="344"/>
      <c r="I72" s="69">
        <v>141.41999999999999</v>
      </c>
      <c r="J72" s="377">
        <v>48</v>
      </c>
      <c r="K72" s="362"/>
      <c r="L72" s="33">
        <f t="shared" si="3"/>
        <v>48</v>
      </c>
      <c r="M72" s="24"/>
      <c r="N72" s="378" t="s">
        <v>194</v>
      </c>
      <c r="O72" s="364"/>
      <c r="P72" s="26"/>
      <c r="Q72" s="347">
        <f>(I72-L72)*0.3</f>
        <v>28.025999999999996</v>
      </c>
      <c r="R72" s="24" t="s">
        <v>199</v>
      </c>
    </row>
    <row r="73" spans="1:18" s="346" customFormat="1" ht="23.25" customHeight="1">
      <c r="A73" s="26">
        <v>23</v>
      </c>
      <c r="B73" s="62" t="s">
        <v>1831</v>
      </c>
      <c r="C73" s="62" t="s">
        <v>200</v>
      </c>
      <c r="D73" s="26" t="s">
        <v>66</v>
      </c>
      <c r="E73" s="26" t="s">
        <v>45</v>
      </c>
      <c r="F73" s="26" t="s">
        <v>11</v>
      </c>
      <c r="G73" s="69">
        <v>97</v>
      </c>
      <c r="H73" s="344">
        <v>125</v>
      </c>
      <c r="I73" s="69"/>
      <c r="J73" s="33">
        <v>48</v>
      </c>
      <c r="K73" s="33">
        <v>62</v>
      </c>
      <c r="L73" s="33">
        <f t="shared" si="3"/>
        <v>110</v>
      </c>
      <c r="M73" s="33">
        <v>33</v>
      </c>
      <c r="N73" s="10" t="s">
        <v>85</v>
      </c>
      <c r="O73" s="355"/>
      <c r="P73" s="26"/>
      <c r="Q73" s="347">
        <f>H73-L73</f>
        <v>15</v>
      </c>
      <c r="R73" s="24"/>
    </row>
    <row r="74" spans="1:18" s="346" customFormat="1" ht="23.25" hidden="1" customHeight="1">
      <c r="A74" s="379"/>
      <c r="B74" s="444" t="s">
        <v>1831</v>
      </c>
      <c r="C74" s="445" t="s">
        <v>201</v>
      </c>
      <c r="D74" s="379" t="s">
        <v>66</v>
      </c>
      <c r="E74" s="379" t="s">
        <v>45</v>
      </c>
      <c r="F74" s="379" t="s">
        <v>11</v>
      </c>
      <c r="G74" s="380">
        <v>97</v>
      </c>
      <c r="H74" s="380"/>
      <c r="I74" s="380"/>
      <c r="J74" s="253">
        <v>48</v>
      </c>
      <c r="K74" s="381">
        <v>62</v>
      </c>
      <c r="L74" s="253"/>
      <c r="M74" s="382">
        <v>52</v>
      </c>
      <c r="N74" s="383" t="s">
        <v>202</v>
      </c>
      <c r="O74" s="384" t="s">
        <v>99</v>
      </c>
      <c r="P74" s="385" t="s">
        <v>203</v>
      </c>
      <c r="Q74" s="386"/>
      <c r="R74" s="387" t="s">
        <v>1802</v>
      </c>
    </row>
    <row r="75" spans="1:18" s="346" customFormat="1" ht="23.25" customHeight="1">
      <c r="A75" s="26">
        <v>24</v>
      </c>
      <c r="B75" s="62" t="s">
        <v>1831</v>
      </c>
      <c r="C75" s="62" t="s">
        <v>204</v>
      </c>
      <c r="D75" s="26" t="s">
        <v>66</v>
      </c>
      <c r="E75" s="26" t="s">
        <v>45</v>
      </c>
      <c r="F75" s="26" t="s">
        <v>11</v>
      </c>
      <c r="G75" s="69">
        <v>97</v>
      </c>
      <c r="H75" s="344">
        <v>125</v>
      </c>
      <c r="I75" s="69"/>
      <c r="J75" s="33">
        <v>48</v>
      </c>
      <c r="K75" s="33">
        <v>62</v>
      </c>
      <c r="L75" s="33">
        <f t="shared" si="3"/>
        <v>110</v>
      </c>
      <c r="M75" s="33">
        <v>40</v>
      </c>
      <c r="N75" s="10" t="s">
        <v>205</v>
      </c>
      <c r="O75" s="355" t="s">
        <v>115</v>
      </c>
      <c r="P75" s="26"/>
      <c r="Q75" s="347">
        <f>H75-L75</f>
        <v>15</v>
      </c>
      <c r="R75" s="24"/>
    </row>
    <row r="76" spans="1:18" s="346" customFormat="1" ht="23.25" customHeight="1">
      <c r="A76" s="348">
        <v>25</v>
      </c>
      <c r="B76" s="439" t="s">
        <v>1831</v>
      </c>
      <c r="C76" s="439" t="s">
        <v>44</v>
      </c>
      <c r="D76" s="348" t="s">
        <v>66</v>
      </c>
      <c r="E76" s="348" t="s">
        <v>45</v>
      </c>
      <c r="F76" s="348" t="s">
        <v>11</v>
      </c>
      <c r="G76" s="349">
        <v>120</v>
      </c>
      <c r="H76" s="356"/>
      <c r="I76" s="349"/>
      <c r="J76" s="258">
        <v>48</v>
      </c>
      <c r="K76" s="258"/>
      <c r="L76" s="258">
        <f t="shared" si="3"/>
        <v>48</v>
      </c>
      <c r="M76" s="258">
        <v>40</v>
      </c>
      <c r="N76" s="388" t="s">
        <v>206</v>
      </c>
      <c r="O76" s="22" t="s">
        <v>115</v>
      </c>
      <c r="P76" s="26" t="s">
        <v>83</v>
      </c>
      <c r="Q76" s="358">
        <v>30</v>
      </c>
      <c r="R76" s="354"/>
    </row>
    <row r="77" spans="1:18" s="346" customFormat="1" ht="23.25" customHeight="1">
      <c r="A77" s="26">
        <v>26</v>
      </c>
      <c r="B77" s="62" t="s">
        <v>1831</v>
      </c>
      <c r="C77" s="62" t="s">
        <v>207</v>
      </c>
      <c r="D77" s="26" t="s">
        <v>66</v>
      </c>
      <c r="E77" s="26" t="s">
        <v>45</v>
      </c>
      <c r="F77" s="26" t="s">
        <v>11</v>
      </c>
      <c r="G77" s="69">
        <v>97</v>
      </c>
      <c r="H77" s="33">
        <v>124.85</v>
      </c>
      <c r="I77" s="69"/>
      <c r="J77" s="33">
        <v>48</v>
      </c>
      <c r="K77" s="33">
        <v>62</v>
      </c>
      <c r="L77" s="33">
        <f t="shared" si="3"/>
        <v>110</v>
      </c>
      <c r="M77" s="33">
        <v>45</v>
      </c>
      <c r="N77" s="10" t="s">
        <v>205</v>
      </c>
      <c r="O77" s="355" t="s">
        <v>95</v>
      </c>
      <c r="P77" s="26"/>
      <c r="Q77" s="347">
        <f>H77-L77</f>
        <v>14.849999999999994</v>
      </c>
      <c r="R77" s="24"/>
    </row>
    <row r="78" spans="1:18" s="346" customFormat="1" ht="23.25" customHeight="1">
      <c r="A78" s="348">
        <v>27</v>
      </c>
      <c r="B78" s="62" t="s">
        <v>1831</v>
      </c>
      <c r="C78" s="62" t="s">
        <v>208</v>
      </c>
      <c r="D78" s="26" t="s">
        <v>66</v>
      </c>
      <c r="E78" s="26" t="s">
        <v>45</v>
      </c>
      <c r="F78" s="26" t="s">
        <v>11</v>
      </c>
      <c r="G78" s="69">
        <v>97</v>
      </c>
      <c r="H78" s="33">
        <v>124.91</v>
      </c>
      <c r="I78" s="69"/>
      <c r="J78" s="33">
        <v>48</v>
      </c>
      <c r="K78" s="33">
        <v>62</v>
      </c>
      <c r="L78" s="33">
        <f t="shared" si="3"/>
        <v>110</v>
      </c>
      <c r="M78" s="33">
        <v>33</v>
      </c>
      <c r="N78" s="10" t="s">
        <v>205</v>
      </c>
      <c r="O78" s="355" t="s">
        <v>209</v>
      </c>
      <c r="P78" s="26"/>
      <c r="Q78" s="347">
        <f t="shared" ref="Q78:Q117" si="5">IF((I78&gt;H78),I78-L78,H78-L78)</f>
        <v>14.909999999999997</v>
      </c>
      <c r="R78" s="24"/>
    </row>
    <row r="79" spans="1:18" s="346" customFormat="1" ht="23.25" customHeight="1">
      <c r="A79" s="26">
        <v>28</v>
      </c>
      <c r="B79" s="62" t="s">
        <v>1831</v>
      </c>
      <c r="C79" s="62" t="s">
        <v>210</v>
      </c>
      <c r="D79" s="26" t="s">
        <v>66</v>
      </c>
      <c r="E79" s="26" t="s">
        <v>45</v>
      </c>
      <c r="F79" s="26" t="s">
        <v>11</v>
      </c>
      <c r="G79" s="69">
        <v>97</v>
      </c>
      <c r="H79" s="33">
        <v>124.86</v>
      </c>
      <c r="I79" s="69"/>
      <c r="J79" s="33">
        <v>48</v>
      </c>
      <c r="K79" s="33">
        <v>62</v>
      </c>
      <c r="L79" s="33">
        <f t="shared" si="3"/>
        <v>110</v>
      </c>
      <c r="M79" s="33">
        <v>35.380000000000003</v>
      </c>
      <c r="N79" s="10" t="s">
        <v>211</v>
      </c>
      <c r="O79" s="355" t="s">
        <v>209</v>
      </c>
      <c r="P79" s="26"/>
      <c r="Q79" s="347">
        <f>(H79-L79)*0.3</f>
        <v>4.4579999999999993</v>
      </c>
      <c r="R79" s="24"/>
    </row>
    <row r="80" spans="1:18" s="346" customFormat="1" ht="23.25" customHeight="1">
      <c r="A80" s="348">
        <v>29</v>
      </c>
      <c r="B80" s="62" t="s">
        <v>1831</v>
      </c>
      <c r="C80" s="62" t="s">
        <v>212</v>
      </c>
      <c r="D80" s="26" t="s">
        <v>66</v>
      </c>
      <c r="E80" s="26" t="s">
        <v>45</v>
      </c>
      <c r="F80" s="26" t="s">
        <v>11</v>
      </c>
      <c r="G80" s="69">
        <v>97</v>
      </c>
      <c r="H80" s="33">
        <v>124.94</v>
      </c>
      <c r="I80" s="69"/>
      <c r="J80" s="33">
        <v>48</v>
      </c>
      <c r="K80" s="33">
        <v>62</v>
      </c>
      <c r="L80" s="33">
        <f t="shared" si="3"/>
        <v>110</v>
      </c>
      <c r="M80" s="33">
        <v>0</v>
      </c>
      <c r="N80" s="10" t="s">
        <v>112</v>
      </c>
      <c r="O80" s="355" t="s">
        <v>115</v>
      </c>
      <c r="P80" s="26"/>
      <c r="Q80" s="347">
        <f>(H80-L80)*0.3</f>
        <v>4.4819999999999993</v>
      </c>
      <c r="R80" s="24"/>
    </row>
    <row r="81" spans="1:18" s="346" customFormat="1" ht="23.25" customHeight="1">
      <c r="A81" s="26">
        <v>30</v>
      </c>
      <c r="B81" s="62" t="s">
        <v>1831</v>
      </c>
      <c r="C81" s="62" t="s">
        <v>213</v>
      </c>
      <c r="D81" s="26" t="s">
        <v>66</v>
      </c>
      <c r="E81" s="26" t="s">
        <v>45</v>
      </c>
      <c r="F81" s="26" t="s">
        <v>11</v>
      </c>
      <c r="G81" s="69">
        <v>97</v>
      </c>
      <c r="H81" s="33">
        <v>125</v>
      </c>
      <c r="I81" s="69"/>
      <c r="J81" s="33">
        <v>48</v>
      </c>
      <c r="K81" s="33">
        <v>62</v>
      </c>
      <c r="L81" s="33">
        <f t="shared" si="3"/>
        <v>110</v>
      </c>
      <c r="M81" s="389">
        <v>0</v>
      </c>
      <c r="N81" s="10" t="s">
        <v>214</v>
      </c>
      <c r="O81" s="355"/>
      <c r="P81" s="26"/>
      <c r="Q81" s="347">
        <f>(H81-L81)*0.3</f>
        <v>4.5</v>
      </c>
      <c r="R81" s="24"/>
    </row>
    <row r="82" spans="1:18" s="346" customFormat="1" ht="23.25" customHeight="1">
      <c r="A82" s="348">
        <v>31</v>
      </c>
      <c r="B82" s="62" t="s">
        <v>1832</v>
      </c>
      <c r="C82" s="62" t="s">
        <v>215</v>
      </c>
      <c r="D82" s="26" t="s">
        <v>66</v>
      </c>
      <c r="E82" s="26" t="s">
        <v>45</v>
      </c>
      <c r="F82" s="26" t="s">
        <v>11</v>
      </c>
      <c r="G82" s="69">
        <v>97</v>
      </c>
      <c r="H82" s="344">
        <v>106</v>
      </c>
      <c r="I82" s="69"/>
      <c r="J82" s="33">
        <v>84.8</v>
      </c>
      <c r="K82" s="33">
        <v>0</v>
      </c>
      <c r="L82" s="33">
        <f t="shared" si="3"/>
        <v>84.8</v>
      </c>
      <c r="M82" s="32">
        <v>90</v>
      </c>
      <c r="N82" s="26" t="s">
        <v>89</v>
      </c>
      <c r="O82" s="359">
        <v>45898</v>
      </c>
      <c r="P82" s="26"/>
      <c r="Q82" s="345">
        <f t="shared" si="5"/>
        <v>21.200000000000003</v>
      </c>
      <c r="R82" s="24"/>
    </row>
    <row r="83" spans="1:18" s="346" customFormat="1" ht="23.25" customHeight="1">
      <c r="A83" s="26">
        <v>32</v>
      </c>
      <c r="B83" s="62" t="s">
        <v>1832</v>
      </c>
      <c r="C83" s="62" t="s">
        <v>216</v>
      </c>
      <c r="D83" s="26" t="s">
        <v>66</v>
      </c>
      <c r="E83" s="26" t="s">
        <v>45</v>
      </c>
      <c r="F83" s="26" t="s">
        <v>11</v>
      </c>
      <c r="G83" s="69">
        <v>97</v>
      </c>
      <c r="H83" s="344">
        <v>105.22</v>
      </c>
      <c r="I83" s="69"/>
      <c r="J83" s="33">
        <v>84.18</v>
      </c>
      <c r="K83" s="33">
        <v>0</v>
      </c>
      <c r="L83" s="33">
        <f t="shared" si="3"/>
        <v>84.18</v>
      </c>
      <c r="M83" s="32">
        <v>100</v>
      </c>
      <c r="N83" s="26" t="s">
        <v>217</v>
      </c>
      <c r="O83" s="175" t="s">
        <v>218</v>
      </c>
      <c r="P83" s="26"/>
      <c r="Q83" s="345">
        <f t="shared" si="5"/>
        <v>21.039999999999992</v>
      </c>
      <c r="R83" s="24"/>
    </row>
    <row r="84" spans="1:18" s="346" customFormat="1" ht="23.25" customHeight="1">
      <c r="A84" s="348">
        <v>33</v>
      </c>
      <c r="B84" s="62" t="s">
        <v>90</v>
      </c>
      <c r="C84" s="62" t="s">
        <v>219</v>
      </c>
      <c r="D84" s="26" t="s">
        <v>66</v>
      </c>
      <c r="E84" s="26" t="s">
        <v>45</v>
      </c>
      <c r="F84" s="26" t="s">
        <v>11</v>
      </c>
      <c r="G84" s="69">
        <v>97</v>
      </c>
      <c r="H84" s="344"/>
      <c r="I84" s="69">
        <v>116.91658</v>
      </c>
      <c r="J84" s="33">
        <v>48</v>
      </c>
      <c r="K84" s="33">
        <v>0</v>
      </c>
      <c r="L84" s="33">
        <f t="shared" si="3"/>
        <v>48</v>
      </c>
      <c r="M84" s="344">
        <v>35.07</v>
      </c>
      <c r="N84" s="69" t="s">
        <v>92</v>
      </c>
      <c r="O84" s="372"/>
      <c r="P84" s="26"/>
      <c r="Q84" s="347">
        <f>IF((I84&gt;G84),I84-L84,G84-L84)</f>
        <v>68.916579999999996</v>
      </c>
      <c r="R84" s="24" t="s">
        <v>220</v>
      </c>
    </row>
    <row r="85" spans="1:18" s="346" customFormat="1" ht="23.25" customHeight="1">
      <c r="A85" s="26">
        <v>34</v>
      </c>
      <c r="B85" s="62" t="s">
        <v>90</v>
      </c>
      <c r="C85" s="62" t="s">
        <v>221</v>
      </c>
      <c r="D85" s="26" t="s">
        <v>66</v>
      </c>
      <c r="E85" s="26" t="s">
        <v>45</v>
      </c>
      <c r="F85" s="26" t="s">
        <v>11</v>
      </c>
      <c r="G85" s="69">
        <v>97</v>
      </c>
      <c r="H85" s="344"/>
      <c r="I85" s="69">
        <v>117.18455</v>
      </c>
      <c r="J85" s="33">
        <v>48</v>
      </c>
      <c r="K85" s="33">
        <v>0</v>
      </c>
      <c r="L85" s="33">
        <f t="shared" si="3"/>
        <v>48</v>
      </c>
      <c r="M85" s="344">
        <v>35.15</v>
      </c>
      <c r="N85" s="69" t="s">
        <v>92</v>
      </c>
      <c r="O85" s="372"/>
      <c r="P85" s="26"/>
      <c r="Q85" s="347">
        <f>IF((I85&gt;G85),I85-L85,G85-L85)</f>
        <v>69.184550000000002</v>
      </c>
      <c r="R85" s="24" t="s">
        <v>222</v>
      </c>
    </row>
    <row r="86" spans="1:18" s="346" customFormat="1" ht="23.25" customHeight="1">
      <c r="A86" s="348">
        <v>35</v>
      </c>
      <c r="B86" s="62" t="s">
        <v>90</v>
      </c>
      <c r="C86" s="62" t="s">
        <v>223</v>
      </c>
      <c r="D86" s="26" t="s">
        <v>66</v>
      </c>
      <c r="E86" s="26" t="s">
        <v>45</v>
      </c>
      <c r="F86" s="26" t="s">
        <v>11</v>
      </c>
      <c r="G86" s="69">
        <v>97</v>
      </c>
      <c r="H86" s="344"/>
      <c r="I86" s="69">
        <v>124.99975999999999</v>
      </c>
      <c r="J86" s="33">
        <v>48</v>
      </c>
      <c r="K86" s="33">
        <v>0</v>
      </c>
      <c r="L86" s="33">
        <f t="shared" si="3"/>
        <v>48</v>
      </c>
      <c r="M86" s="344">
        <v>0</v>
      </c>
      <c r="N86" s="10" t="s">
        <v>224</v>
      </c>
      <c r="O86" s="173" t="s">
        <v>209</v>
      </c>
      <c r="P86" s="26"/>
      <c r="Q86" s="347">
        <f>IF((I86&gt;G86),I86-L86,G86-L86)*0.7</f>
        <v>53.899831999999996</v>
      </c>
      <c r="R86" s="24" t="s">
        <v>225</v>
      </c>
    </row>
    <row r="87" spans="1:18" s="346" customFormat="1" ht="23.25" customHeight="1">
      <c r="A87" s="26">
        <v>36</v>
      </c>
      <c r="B87" s="62" t="s">
        <v>90</v>
      </c>
      <c r="C87" s="426" t="s">
        <v>226</v>
      </c>
      <c r="D87" s="26" t="s">
        <v>66</v>
      </c>
      <c r="E87" s="26" t="s">
        <v>45</v>
      </c>
      <c r="F87" s="26" t="s">
        <v>11</v>
      </c>
      <c r="G87" s="69">
        <v>97</v>
      </c>
      <c r="H87" s="344"/>
      <c r="I87" s="69">
        <v>102.47</v>
      </c>
      <c r="J87" s="33">
        <v>48</v>
      </c>
      <c r="K87" s="33">
        <v>0</v>
      </c>
      <c r="L87" s="33">
        <f t="shared" si="3"/>
        <v>48</v>
      </c>
      <c r="M87" s="344">
        <v>25.68</v>
      </c>
      <c r="N87" s="10" t="s">
        <v>227</v>
      </c>
      <c r="O87" s="173" t="s">
        <v>95</v>
      </c>
      <c r="P87" s="26"/>
      <c r="Q87" s="347">
        <f t="shared" ref="Q87:Q90" si="6">I87-L87</f>
        <v>54.47</v>
      </c>
      <c r="R87" s="24" t="s">
        <v>228</v>
      </c>
    </row>
    <row r="88" spans="1:18" s="346" customFormat="1" ht="23.25" customHeight="1">
      <c r="A88" s="348">
        <v>37</v>
      </c>
      <c r="B88" s="62" t="s">
        <v>90</v>
      </c>
      <c r="C88" s="62" t="s">
        <v>229</v>
      </c>
      <c r="D88" s="26" t="s">
        <v>66</v>
      </c>
      <c r="E88" s="26" t="s">
        <v>45</v>
      </c>
      <c r="F88" s="26" t="s">
        <v>11</v>
      </c>
      <c r="G88" s="69">
        <v>97</v>
      </c>
      <c r="H88" s="344"/>
      <c r="I88" s="69">
        <v>101.86</v>
      </c>
      <c r="J88" s="33">
        <v>48</v>
      </c>
      <c r="K88" s="33">
        <v>0</v>
      </c>
      <c r="L88" s="33">
        <f t="shared" si="3"/>
        <v>48</v>
      </c>
      <c r="M88" s="344">
        <v>26.85</v>
      </c>
      <c r="N88" s="10" t="s">
        <v>227</v>
      </c>
      <c r="O88" s="173" t="s">
        <v>95</v>
      </c>
      <c r="P88" s="26"/>
      <c r="Q88" s="347">
        <f t="shared" si="6"/>
        <v>53.86</v>
      </c>
      <c r="R88" s="24" t="s">
        <v>230</v>
      </c>
    </row>
    <row r="89" spans="1:18" s="346" customFormat="1" ht="23.25" customHeight="1">
      <c r="A89" s="26">
        <v>38</v>
      </c>
      <c r="B89" s="62" t="s">
        <v>90</v>
      </c>
      <c r="C89" s="62" t="s">
        <v>231</v>
      </c>
      <c r="D89" s="26" t="s">
        <v>66</v>
      </c>
      <c r="E89" s="26" t="s">
        <v>45</v>
      </c>
      <c r="F89" s="26" t="s">
        <v>11</v>
      </c>
      <c r="G89" s="69">
        <v>97</v>
      </c>
      <c r="H89" s="344"/>
      <c r="I89" s="69">
        <v>100.74</v>
      </c>
      <c r="J89" s="33">
        <v>48</v>
      </c>
      <c r="K89" s="33">
        <v>0</v>
      </c>
      <c r="L89" s="33">
        <f t="shared" si="3"/>
        <v>48</v>
      </c>
      <c r="M89" s="344">
        <v>30.49</v>
      </c>
      <c r="N89" s="10" t="s">
        <v>227</v>
      </c>
      <c r="O89" s="173" t="s">
        <v>209</v>
      </c>
      <c r="P89" s="26"/>
      <c r="Q89" s="347">
        <f t="shared" si="6"/>
        <v>52.739999999999995</v>
      </c>
      <c r="R89" s="24" t="s">
        <v>232</v>
      </c>
    </row>
    <row r="90" spans="1:18" s="346" customFormat="1" ht="23.25" customHeight="1">
      <c r="A90" s="348">
        <v>39</v>
      </c>
      <c r="B90" s="62" t="s">
        <v>90</v>
      </c>
      <c r="C90" s="426" t="s">
        <v>233</v>
      </c>
      <c r="D90" s="26" t="s">
        <v>66</v>
      </c>
      <c r="E90" s="26" t="s">
        <v>45</v>
      </c>
      <c r="F90" s="26" t="s">
        <v>11</v>
      </c>
      <c r="G90" s="69">
        <v>97</v>
      </c>
      <c r="H90" s="344"/>
      <c r="I90" s="69">
        <v>100.65</v>
      </c>
      <c r="J90" s="33">
        <v>48</v>
      </c>
      <c r="K90" s="33">
        <v>0</v>
      </c>
      <c r="L90" s="33">
        <f t="shared" si="3"/>
        <v>48</v>
      </c>
      <c r="M90" s="344">
        <v>25.72</v>
      </c>
      <c r="N90" s="10" t="s">
        <v>227</v>
      </c>
      <c r="O90" s="173" t="s">
        <v>209</v>
      </c>
      <c r="P90" s="26"/>
      <c r="Q90" s="347">
        <f t="shared" si="6"/>
        <v>52.650000000000006</v>
      </c>
      <c r="R90" s="24" t="s">
        <v>234</v>
      </c>
    </row>
    <row r="91" spans="1:18" s="346" customFormat="1" ht="23.25" customHeight="1">
      <c r="A91" s="26">
        <v>40</v>
      </c>
      <c r="B91" s="377" t="s">
        <v>90</v>
      </c>
      <c r="C91" s="377" t="s">
        <v>235</v>
      </c>
      <c r="D91" s="26" t="s">
        <v>66</v>
      </c>
      <c r="E91" s="360" t="s">
        <v>45</v>
      </c>
      <c r="F91" s="26" t="s">
        <v>11</v>
      </c>
      <c r="G91" s="69">
        <v>97</v>
      </c>
      <c r="H91" s="344"/>
      <c r="I91" s="69">
        <v>102.03</v>
      </c>
      <c r="J91" s="24">
        <v>48</v>
      </c>
      <c r="K91" s="362"/>
      <c r="L91" s="33">
        <f t="shared" si="3"/>
        <v>48</v>
      </c>
      <c r="M91" s="24"/>
      <c r="N91" s="24" t="s">
        <v>236</v>
      </c>
      <c r="O91" s="364"/>
      <c r="P91" s="29"/>
      <c r="Q91" s="347">
        <f>(I91-L91)*0.3</f>
        <v>16.209</v>
      </c>
      <c r="R91" s="24" t="s">
        <v>237</v>
      </c>
    </row>
    <row r="92" spans="1:18" s="346" customFormat="1" ht="23.25" customHeight="1">
      <c r="A92" s="348">
        <v>41</v>
      </c>
      <c r="B92" s="62" t="s">
        <v>33</v>
      </c>
      <c r="C92" s="62" t="s">
        <v>238</v>
      </c>
      <c r="D92" s="26" t="s">
        <v>66</v>
      </c>
      <c r="E92" s="26" t="s">
        <v>45</v>
      </c>
      <c r="F92" s="26" t="s">
        <v>11</v>
      </c>
      <c r="G92" s="69">
        <v>97</v>
      </c>
      <c r="H92" s="344">
        <v>106.69</v>
      </c>
      <c r="I92" s="69"/>
      <c r="J92" s="33">
        <v>48</v>
      </c>
      <c r="K92" s="33">
        <v>0</v>
      </c>
      <c r="L92" s="33">
        <f t="shared" si="3"/>
        <v>48</v>
      </c>
      <c r="M92" s="32">
        <v>59.94</v>
      </c>
      <c r="N92" s="10" t="s">
        <v>239</v>
      </c>
      <c r="O92" s="355" t="s">
        <v>99</v>
      </c>
      <c r="P92" s="26"/>
      <c r="Q92" s="345">
        <f>IF((I92&gt;H92),I92-L92,H92-L92)*0.7</f>
        <v>41.082999999999998</v>
      </c>
      <c r="R92" s="24"/>
    </row>
    <row r="93" spans="1:18" s="346" customFormat="1" ht="23.25" customHeight="1">
      <c r="A93" s="26">
        <v>42</v>
      </c>
      <c r="B93" s="62" t="s">
        <v>33</v>
      </c>
      <c r="C93" s="62" t="s">
        <v>240</v>
      </c>
      <c r="D93" s="26" t="s">
        <v>66</v>
      </c>
      <c r="E93" s="26" t="s">
        <v>45</v>
      </c>
      <c r="F93" s="26" t="s">
        <v>11</v>
      </c>
      <c r="G93" s="69">
        <v>97</v>
      </c>
      <c r="H93" s="344">
        <v>106.69</v>
      </c>
      <c r="I93" s="69"/>
      <c r="J93" s="33">
        <v>48</v>
      </c>
      <c r="K93" s="33">
        <v>0</v>
      </c>
      <c r="L93" s="33">
        <f t="shared" si="3"/>
        <v>48</v>
      </c>
      <c r="M93" s="33">
        <v>77.069999999999993</v>
      </c>
      <c r="N93" s="10" t="s">
        <v>241</v>
      </c>
      <c r="O93" s="355" t="s">
        <v>242</v>
      </c>
      <c r="P93" s="26"/>
      <c r="Q93" s="345">
        <f t="shared" si="5"/>
        <v>58.69</v>
      </c>
      <c r="R93" s="24"/>
    </row>
    <row r="94" spans="1:18" s="346" customFormat="1" ht="23.25" customHeight="1">
      <c r="A94" s="348">
        <v>43</v>
      </c>
      <c r="B94" s="446" t="s">
        <v>33</v>
      </c>
      <c r="C94" s="446" t="s">
        <v>243</v>
      </c>
      <c r="D94" s="177" t="s">
        <v>66</v>
      </c>
      <c r="E94" s="177" t="s">
        <v>45</v>
      </c>
      <c r="F94" s="177" t="s">
        <v>11</v>
      </c>
      <c r="G94" s="390">
        <v>97</v>
      </c>
      <c r="H94" s="391">
        <v>106.69</v>
      </c>
      <c r="I94" s="390"/>
      <c r="J94" s="176">
        <v>48</v>
      </c>
      <c r="K94" s="176">
        <v>0</v>
      </c>
      <c r="L94" s="176">
        <f t="shared" si="3"/>
        <v>48</v>
      </c>
      <c r="M94" s="176">
        <v>0</v>
      </c>
      <c r="N94" s="179" t="s">
        <v>244</v>
      </c>
      <c r="O94" s="173" t="s">
        <v>99</v>
      </c>
      <c r="P94" s="26"/>
      <c r="Q94" s="392">
        <f>(IF((I94&gt;H94),I94-L94,H94-L94))*0.3</f>
        <v>17.606999999999999</v>
      </c>
      <c r="R94" s="393"/>
    </row>
    <row r="95" spans="1:18" s="346" customFormat="1" ht="23.25" hidden="1" customHeight="1">
      <c r="A95" s="365"/>
      <c r="B95" s="441" t="s">
        <v>35</v>
      </c>
      <c r="C95" s="447" t="s">
        <v>245</v>
      </c>
      <c r="D95" s="365" t="s">
        <v>66</v>
      </c>
      <c r="E95" s="365" t="s">
        <v>45</v>
      </c>
      <c r="F95" s="365" t="s">
        <v>11</v>
      </c>
      <c r="G95" s="255">
        <v>97</v>
      </c>
      <c r="H95" s="394"/>
      <c r="I95" s="255"/>
      <c r="J95" s="180">
        <v>48</v>
      </c>
      <c r="K95" s="180">
        <v>49</v>
      </c>
      <c r="L95" s="180"/>
      <c r="M95" s="180">
        <v>75.72</v>
      </c>
      <c r="N95" s="370" t="s">
        <v>246</v>
      </c>
      <c r="O95" s="254"/>
      <c r="P95" s="385" t="s">
        <v>203</v>
      </c>
      <c r="Q95" s="369"/>
      <c r="R95" s="395" t="s">
        <v>1802</v>
      </c>
    </row>
    <row r="96" spans="1:18" s="346" customFormat="1" ht="23.25" customHeight="1">
      <c r="A96" s="26">
        <v>44</v>
      </c>
      <c r="B96" s="377" t="s">
        <v>35</v>
      </c>
      <c r="C96" s="377" t="s">
        <v>247</v>
      </c>
      <c r="D96" s="26" t="s">
        <v>66</v>
      </c>
      <c r="E96" s="360" t="s">
        <v>45</v>
      </c>
      <c r="F96" s="26" t="s">
        <v>11</v>
      </c>
      <c r="G96" s="361">
        <v>97</v>
      </c>
      <c r="H96" s="344"/>
      <c r="I96" s="69">
        <v>142.97</v>
      </c>
      <c r="J96" s="24">
        <v>48</v>
      </c>
      <c r="K96" s="362"/>
      <c r="L96" s="33">
        <f t="shared" ref="L96:L154" si="7">J96+K96</f>
        <v>48</v>
      </c>
      <c r="M96" s="24"/>
      <c r="N96" s="24" t="s">
        <v>248</v>
      </c>
      <c r="O96" s="364"/>
      <c r="P96" s="26"/>
      <c r="Q96" s="347">
        <f>(I96-L96)*0.3</f>
        <v>28.491</v>
      </c>
      <c r="R96" s="24" t="s">
        <v>249</v>
      </c>
    </row>
    <row r="97" spans="1:18" s="346" customFormat="1" ht="23.25" customHeight="1">
      <c r="A97" s="26">
        <v>45</v>
      </c>
      <c r="B97" s="62" t="s">
        <v>250</v>
      </c>
      <c r="C97" s="62" t="s">
        <v>251</v>
      </c>
      <c r="D97" s="26" t="s">
        <v>66</v>
      </c>
      <c r="E97" s="26" t="s">
        <v>45</v>
      </c>
      <c r="F97" s="26" t="s">
        <v>11</v>
      </c>
      <c r="G97" s="69">
        <v>97</v>
      </c>
      <c r="H97" s="344"/>
      <c r="I97" s="69">
        <v>155.12200000000001</v>
      </c>
      <c r="J97" s="33">
        <v>48</v>
      </c>
      <c r="K97" s="33">
        <v>0</v>
      </c>
      <c r="L97" s="33">
        <f t="shared" si="7"/>
        <v>48</v>
      </c>
      <c r="M97" s="396"/>
      <c r="N97" s="10" t="s">
        <v>112</v>
      </c>
      <c r="O97" s="173" t="s">
        <v>252</v>
      </c>
      <c r="P97" s="26"/>
      <c r="Q97" s="347">
        <f>(I97-L97)*0.3</f>
        <v>32.136600000000001</v>
      </c>
      <c r="R97" s="24" t="s">
        <v>253</v>
      </c>
    </row>
    <row r="98" spans="1:18" s="346" customFormat="1" ht="23.25" customHeight="1">
      <c r="A98" s="26">
        <v>46</v>
      </c>
      <c r="B98" s="62" t="s">
        <v>250</v>
      </c>
      <c r="C98" s="62" t="s">
        <v>254</v>
      </c>
      <c r="D98" s="26" t="s">
        <v>66</v>
      </c>
      <c r="E98" s="26" t="s">
        <v>45</v>
      </c>
      <c r="F98" s="26" t="s">
        <v>11</v>
      </c>
      <c r="G98" s="69">
        <v>97</v>
      </c>
      <c r="H98" s="344"/>
      <c r="I98" s="69">
        <v>157</v>
      </c>
      <c r="J98" s="33">
        <v>48</v>
      </c>
      <c r="K98" s="33">
        <v>0</v>
      </c>
      <c r="L98" s="33">
        <f t="shared" si="7"/>
        <v>48</v>
      </c>
      <c r="M98" s="396"/>
      <c r="N98" s="10" t="s">
        <v>112</v>
      </c>
      <c r="O98" s="173" t="s">
        <v>252</v>
      </c>
      <c r="P98" s="26"/>
      <c r="Q98" s="347">
        <f>(I98-L98)*0.3</f>
        <v>32.699999999999996</v>
      </c>
      <c r="R98" s="24" t="s">
        <v>255</v>
      </c>
    </row>
    <row r="99" spans="1:18" s="346" customFormat="1" ht="23.25" customHeight="1">
      <c r="A99" s="26">
        <v>47</v>
      </c>
      <c r="B99" s="62" t="s">
        <v>250</v>
      </c>
      <c r="C99" s="62" t="s">
        <v>256</v>
      </c>
      <c r="D99" s="26" t="s">
        <v>66</v>
      </c>
      <c r="E99" s="26" t="s">
        <v>45</v>
      </c>
      <c r="F99" s="26" t="s">
        <v>11</v>
      </c>
      <c r="G99" s="69">
        <v>97</v>
      </c>
      <c r="H99" s="344"/>
      <c r="I99" s="69">
        <v>157</v>
      </c>
      <c r="J99" s="33">
        <v>48</v>
      </c>
      <c r="K99" s="33">
        <v>0</v>
      </c>
      <c r="L99" s="33">
        <f t="shared" si="7"/>
        <v>48</v>
      </c>
      <c r="M99" s="33"/>
      <c r="N99" s="10" t="s">
        <v>112</v>
      </c>
      <c r="O99" s="173" t="s">
        <v>252</v>
      </c>
      <c r="P99" s="26"/>
      <c r="Q99" s="347">
        <f>(I99-L99)*0.3</f>
        <v>32.699999999999996</v>
      </c>
      <c r="R99" s="24" t="s">
        <v>257</v>
      </c>
    </row>
    <row r="100" spans="1:18" s="346" customFormat="1" ht="23.25" customHeight="1">
      <c r="A100" s="26">
        <v>48</v>
      </c>
      <c r="B100" s="62" t="s">
        <v>250</v>
      </c>
      <c r="C100" s="62" t="s">
        <v>258</v>
      </c>
      <c r="D100" s="26" t="s">
        <v>66</v>
      </c>
      <c r="E100" s="26" t="s">
        <v>45</v>
      </c>
      <c r="F100" s="26" t="s">
        <v>11</v>
      </c>
      <c r="G100" s="69">
        <v>97</v>
      </c>
      <c r="H100" s="344"/>
      <c r="I100" s="69">
        <v>157</v>
      </c>
      <c r="J100" s="33">
        <v>48</v>
      </c>
      <c r="K100" s="33">
        <v>0</v>
      </c>
      <c r="L100" s="33">
        <f t="shared" si="7"/>
        <v>48</v>
      </c>
      <c r="M100" s="396"/>
      <c r="N100" s="10" t="s">
        <v>112</v>
      </c>
      <c r="O100" s="173" t="s">
        <v>252</v>
      </c>
      <c r="P100" s="26"/>
      <c r="Q100" s="347">
        <f>(I100-L100)*0.3</f>
        <v>32.699999999999996</v>
      </c>
      <c r="R100" s="24" t="s">
        <v>259</v>
      </c>
    </row>
    <row r="101" spans="1:18" s="346" customFormat="1" ht="23.25" customHeight="1">
      <c r="A101" s="177">
        <v>49</v>
      </c>
      <c r="B101" s="448" t="s">
        <v>260</v>
      </c>
      <c r="C101" s="448" t="s">
        <v>261</v>
      </c>
      <c r="D101" s="177" t="s">
        <v>66</v>
      </c>
      <c r="E101" s="397" t="s">
        <v>45</v>
      </c>
      <c r="F101" s="177" t="s">
        <v>11</v>
      </c>
      <c r="G101" s="398">
        <v>97</v>
      </c>
      <c r="H101" s="391">
        <v>142.97</v>
      </c>
      <c r="I101" s="390"/>
      <c r="J101" s="178">
        <v>48</v>
      </c>
      <c r="K101" s="399">
        <v>62</v>
      </c>
      <c r="L101" s="176">
        <f t="shared" si="7"/>
        <v>110</v>
      </c>
      <c r="M101" s="400"/>
      <c r="N101" s="178" t="s">
        <v>262</v>
      </c>
      <c r="O101" s="364"/>
      <c r="P101" s="155"/>
      <c r="Q101" s="401">
        <f>(H101-L101)*0.3</f>
        <v>9.891</v>
      </c>
      <c r="R101" s="393"/>
    </row>
    <row r="102" spans="1:18" s="346" customFormat="1" ht="23.25" hidden="1" customHeight="1">
      <c r="A102" s="365"/>
      <c r="B102" s="449" t="s">
        <v>260</v>
      </c>
      <c r="C102" s="447" t="s">
        <v>263</v>
      </c>
      <c r="D102" s="365" t="s">
        <v>66</v>
      </c>
      <c r="E102" s="402" t="s">
        <v>45</v>
      </c>
      <c r="F102" s="365" t="s">
        <v>11</v>
      </c>
      <c r="G102" s="403">
        <v>97</v>
      </c>
      <c r="H102" s="404"/>
      <c r="I102" s="255"/>
      <c r="J102" s="405">
        <v>48</v>
      </c>
      <c r="K102" s="406">
        <v>62</v>
      </c>
      <c r="L102" s="255"/>
      <c r="M102" s="403"/>
      <c r="N102" s="370" t="s">
        <v>264</v>
      </c>
      <c r="O102" s="407"/>
      <c r="P102" s="385" t="s">
        <v>203</v>
      </c>
      <c r="Q102" s="408"/>
      <c r="R102" s="409" t="s">
        <v>1802</v>
      </c>
    </row>
    <row r="103" spans="1:18" s="346" customFormat="1" ht="23.25" customHeight="1">
      <c r="A103" s="26">
        <v>50</v>
      </c>
      <c r="B103" s="62" t="s">
        <v>265</v>
      </c>
      <c r="C103" s="62" t="s">
        <v>266</v>
      </c>
      <c r="D103" s="26" t="s">
        <v>66</v>
      </c>
      <c r="E103" s="26" t="s">
        <v>45</v>
      </c>
      <c r="F103" s="26" t="s">
        <v>11</v>
      </c>
      <c r="G103" s="69">
        <v>97</v>
      </c>
      <c r="H103" s="344"/>
      <c r="I103" s="69"/>
      <c r="J103" s="33">
        <v>77.599999999999994</v>
      </c>
      <c r="K103" s="33">
        <v>0</v>
      </c>
      <c r="L103" s="33">
        <f t="shared" si="7"/>
        <v>77.599999999999994</v>
      </c>
      <c r="M103" s="32">
        <v>96.25</v>
      </c>
      <c r="N103" s="10" t="s">
        <v>267</v>
      </c>
      <c r="O103" s="172"/>
      <c r="P103" s="26"/>
      <c r="Q103" s="345">
        <f t="shared" ref="Q103:Q109" si="8">IF((I103&gt;G103),L103-I103,G103-L103)</f>
        <v>19.400000000000006</v>
      </c>
      <c r="R103" s="24"/>
    </row>
    <row r="104" spans="1:18" s="346" customFormat="1" ht="23.25" customHeight="1">
      <c r="A104" s="26">
        <v>51</v>
      </c>
      <c r="B104" s="62" t="s">
        <v>265</v>
      </c>
      <c r="C104" s="62" t="s">
        <v>268</v>
      </c>
      <c r="D104" s="26" t="s">
        <v>66</v>
      </c>
      <c r="E104" s="26" t="s">
        <v>45</v>
      </c>
      <c r="F104" s="26" t="s">
        <v>11</v>
      </c>
      <c r="G104" s="69">
        <v>97</v>
      </c>
      <c r="H104" s="344"/>
      <c r="I104" s="69"/>
      <c r="J104" s="33">
        <v>77.599999999999994</v>
      </c>
      <c r="K104" s="33">
        <v>0</v>
      </c>
      <c r="L104" s="33">
        <f t="shared" si="7"/>
        <v>77.599999999999994</v>
      </c>
      <c r="M104" s="32">
        <v>96.24</v>
      </c>
      <c r="N104" s="10" t="s">
        <v>267</v>
      </c>
      <c r="O104" s="172"/>
      <c r="P104" s="26"/>
      <c r="Q104" s="345">
        <f t="shared" si="8"/>
        <v>19.400000000000006</v>
      </c>
      <c r="R104" s="24"/>
    </row>
    <row r="105" spans="1:18" s="346" customFormat="1" ht="23.25" customHeight="1">
      <c r="A105" s="26">
        <v>52</v>
      </c>
      <c r="B105" s="62" t="s">
        <v>265</v>
      </c>
      <c r="C105" s="62" t="s">
        <v>269</v>
      </c>
      <c r="D105" s="26" t="s">
        <v>66</v>
      </c>
      <c r="E105" s="26" t="s">
        <v>45</v>
      </c>
      <c r="F105" s="26" t="s">
        <v>11</v>
      </c>
      <c r="G105" s="69">
        <v>97</v>
      </c>
      <c r="H105" s="344"/>
      <c r="I105" s="69"/>
      <c r="J105" s="33">
        <v>77.599999999999994</v>
      </c>
      <c r="K105" s="33">
        <v>0</v>
      </c>
      <c r="L105" s="33">
        <f t="shared" si="7"/>
        <v>77.599999999999994</v>
      </c>
      <c r="M105" s="32">
        <v>96.78</v>
      </c>
      <c r="N105" s="10" t="s">
        <v>267</v>
      </c>
      <c r="O105" s="172"/>
      <c r="P105" s="26"/>
      <c r="Q105" s="345">
        <f t="shared" si="8"/>
        <v>19.400000000000006</v>
      </c>
      <c r="R105" s="24"/>
    </row>
    <row r="106" spans="1:18" s="346" customFormat="1" ht="23.25" customHeight="1">
      <c r="A106" s="26">
        <v>53</v>
      </c>
      <c r="B106" s="62" t="s">
        <v>265</v>
      </c>
      <c r="C106" s="62" t="s">
        <v>270</v>
      </c>
      <c r="D106" s="26" t="s">
        <v>66</v>
      </c>
      <c r="E106" s="26" t="s">
        <v>45</v>
      </c>
      <c r="F106" s="26" t="s">
        <v>11</v>
      </c>
      <c r="G106" s="69">
        <v>97</v>
      </c>
      <c r="H106" s="344"/>
      <c r="I106" s="69"/>
      <c r="J106" s="33">
        <v>77.599999999999994</v>
      </c>
      <c r="K106" s="33">
        <v>0</v>
      </c>
      <c r="L106" s="33">
        <f t="shared" si="7"/>
        <v>77.599999999999994</v>
      </c>
      <c r="M106" s="32">
        <v>29</v>
      </c>
      <c r="N106" s="10" t="s">
        <v>271</v>
      </c>
      <c r="O106" s="173" t="s">
        <v>95</v>
      </c>
      <c r="P106" s="26"/>
      <c r="Q106" s="345">
        <f t="shared" si="8"/>
        <v>19.400000000000006</v>
      </c>
      <c r="R106" s="24"/>
    </row>
    <row r="107" spans="1:18" s="346" customFormat="1" ht="23.25" customHeight="1">
      <c r="A107" s="26">
        <v>54</v>
      </c>
      <c r="B107" s="62" t="s">
        <v>265</v>
      </c>
      <c r="C107" s="62" t="s">
        <v>272</v>
      </c>
      <c r="D107" s="26" t="s">
        <v>66</v>
      </c>
      <c r="E107" s="26" t="s">
        <v>45</v>
      </c>
      <c r="F107" s="26" t="s">
        <v>11</v>
      </c>
      <c r="G107" s="69">
        <v>97</v>
      </c>
      <c r="H107" s="344"/>
      <c r="I107" s="69"/>
      <c r="J107" s="33">
        <v>77.599999999999994</v>
      </c>
      <c r="K107" s="33">
        <v>0</v>
      </c>
      <c r="L107" s="33">
        <f t="shared" si="7"/>
        <v>77.599999999999994</v>
      </c>
      <c r="M107" s="32">
        <v>13</v>
      </c>
      <c r="N107" s="10" t="s">
        <v>108</v>
      </c>
      <c r="O107" s="173" t="s">
        <v>95</v>
      </c>
      <c r="P107" s="26"/>
      <c r="Q107" s="345">
        <f t="shared" si="8"/>
        <v>19.400000000000006</v>
      </c>
      <c r="R107" s="24"/>
    </row>
    <row r="108" spans="1:18" s="346" customFormat="1" ht="23.25" customHeight="1">
      <c r="A108" s="26">
        <v>55</v>
      </c>
      <c r="B108" s="62" t="s">
        <v>265</v>
      </c>
      <c r="C108" s="62" t="s">
        <v>273</v>
      </c>
      <c r="D108" s="26" t="s">
        <v>66</v>
      </c>
      <c r="E108" s="26" t="s">
        <v>45</v>
      </c>
      <c r="F108" s="26" t="s">
        <v>11</v>
      </c>
      <c r="G108" s="69">
        <v>97</v>
      </c>
      <c r="H108" s="344"/>
      <c r="I108" s="69"/>
      <c r="J108" s="33">
        <v>48</v>
      </c>
      <c r="K108" s="33">
        <v>0</v>
      </c>
      <c r="L108" s="33">
        <f t="shared" si="7"/>
        <v>48</v>
      </c>
      <c r="M108" s="32">
        <v>13</v>
      </c>
      <c r="N108" s="10" t="s">
        <v>108</v>
      </c>
      <c r="O108" s="173" t="s">
        <v>95</v>
      </c>
      <c r="P108" s="26"/>
      <c r="Q108" s="345">
        <f t="shared" si="8"/>
        <v>49</v>
      </c>
      <c r="R108" s="24"/>
    </row>
    <row r="109" spans="1:18" s="346" customFormat="1" ht="23.25" customHeight="1">
      <c r="A109" s="26">
        <v>56</v>
      </c>
      <c r="B109" s="62" t="s">
        <v>265</v>
      </c>
      <c r="C109" s="62" t="s">
        <v>274</v>
      </c>
      <c r="D109" s="26" t="s">
        <v>66</v>
      </c>
      <c r="E109" s="26" t="s">
        <v>45</v>
      </c>
      <c r="F109" s="26" t="s">
        <v>11</v>
      </c>
      <c r="G109" s="69">
        <v>97</v>
      </c>
      <c r="H109" s="344"/>
      <c r="I109" s="69"/>
      <c r="J109" s="33">
        <v>48</v>
      </c>
      <c r="K109" s="33">
        <v>0</v>
      </c>
      <c r="L109" s="33">
        <f t="shared" si="7"/>
        <v>48</v>
      </c>
      <c r="M109" s="32">
        <v>13</v>
      </c>
      <c r="N109" s="10" t="s">
        <v>108</v>
      </c>
      <c r="O109" s="173" t="s">
        <v>95</v>
      </c>
      <c r="P109" s="26"/>
      <c r="Q109" s="345">
        <f t="shared" si="8"/>
        <v>49</v>
      </c>
      <c r="R109" s="24"/>
    </row>
    <row r="110" spans="1:18" s="346" customFormat="1" ht="23.25" customHeight="1">
      <c r="A110" s="26">
        <v>57</v>
      </c>
      <c r="B110" s="62" t="s">
        <v>265</v>
      </c>
      <c r="C110" s="62" t="s">
        <v>275</v>
      </c>
      <c r="D110" s="26" t="s">
        <v>66</v>
      </c>
      <c r="E110" s="26" t="s">
        <v>45</v>
      </c>
      <c r="F110" s="26" t="s">
        <v>11</v>
      </c>
      <c r="G110" s="69">
        <v>97</v>
      </c>
      <c r="H110" s="344"/>
      <c r="I110" s="69"/>
      <c r="J110" s="33">
        <v>77.599999999999994</v>
      </c>
      <c r="K110" s="33">
        <v>0</v>
      </c>
      <c r="L110" s="33">
        <f t="shared" si="7"/>
        <v>77.599999999999994</v>
      </c>
      <c r="M110" s="32"/>
      <c r="N110" s="10" t="s">
        <v>276</v>
      </c>
      <c r="O110" s="173" t="s">
        <v>209</v>
      </c>
      <c r="P110" s="26"/>
      <c r="Q110" s="345">
        <f>IF((I110&gt;G110),L110-I110,G110-L110)*0.3</f>
        <v>5.8200000000000012</v>
      </c>
      <c r="R110" s="24"/>
    </row>
    <row r="111" spans="1:18" s="346" customFormat="1" ht="23.25" customHeight="1">
      <c r="A111" s="26">
        <v>58</v>
      </c>
      <c r="B111" s="62" t="s">
        <v>1833</v>
      </c>
      <c r="C111" s="62" t="s">
        <v>277</v>
      </c>
      <c r="D111" s="26" t="s">
        <v>66</v>
      </c>
      <c r="E111" s="26" t="s">
        <v>45</v>
      </c>
      <c r="F111" s="26" t="s">
        <v>11</v>
      </c>
      <c r="G111" s="69">
        <v>97</v>
      </c>
      <c r="H111" s="33">
        <v>142.61000000000001</v>
      </c>
      <c r="I111" s="69"/>
      <c r="J111" s="33">
        <v>48</v>
      </c>
      <c r="K111" s="33">
        <v>62</v>
      </c>
      <c r="L111" s="33">
        <f t="shared" si="7"/>
        <v>110</v>
      </c>
      <c r="M111" s="32">
        <v>31.53</v>
      </c>
      <c r="N111" s="10" t="s">
        <v>108</v>
      </c>
      <c r="O111" s="173" t="s">
        <v>278</v>
      </c>
      <c r="P111" s="26"/>
      <c r="Q111" s="347">
        <f t="shared" si="5"/>
        <v>32.610000000000014</v>
      </c>
      <c r="R111" s="24"/>
    </row>
    <row r="112" spans="1:18" s="346" customFormat="1" ht="23.25" customHeight="1">
      <c r="A112" s="26">
        <v>59</v>
      </c>
      <c r="B112" s="62" t="s">
        <v>1833</v>
      </c>
      <c r="C112" s="62" t="s">
        <v>279</v>
      </c>
      <c r="D112" s="26" t="s">
        <v>66</v>
      </c>
      <c r="E112" s="26" t="s">
        <v>45</v>
      </c>
      <c r="F112" s="26" t="s">
        <v>11</v>
      </c>
      <c r="G112" s="69">
        <v>97</v>
      </c>
      <c r="H112" s="33">
        <v>142.61000000000001</v>
      </c>
      <c r="I112" s="69"/>
      <c r="J112" s="33">
        <v>48</v>
      </c>
      <c r="K112" s="33">
        <v>62</v>
      </c>
      <c r="L112" s="33">
        <f t="shared" si="7"/>
        <v>110</v>
      </c>
      <c r="M112" s="32">
        <v>21</v>
      </c>
      <c r="N112" s="10" t="s">
        <v>280</v>
      </c>
      <c r="O112" s="173" t="s">
        <v>106</v>
      </c>
      <c r="P112" s="26"/>
      <c r="Q112" s="347">
        <f>IF((I112&gt;H112),I112-L112,H112-L112)*0.3</f>
        <v>9.783000000000003</v>
      </c>
      <c r="R112" s="24"/>
    </row>
    <row r="113" spans="1:18" s="346" customFormat="1" ht="23.25" customHeight="1">
      <c r="A113" s="26">
        <v>60</v>
      </c>
      <c r="B113" s="62" t="s">
        <v>1833</v>
      </c>
      <c r="C113" s="62" t="s">
        <v>281</v>
      </c>
      <c r="D113" s="26" t="s">
        <v>66</v>
      </c>
      <c r="E113" s="26" t="s">
        <v>45</v>
      </c>
      <c r="F113" s="26" t="s">
        <v>11</v>
      </c>
      <c r="G113" s="69">
        <v>97</v>
      </c>
      <c r="H113" s="33">
        <v>142.96</v>
      </c>
      <c r="I113" s="69"/>
      <c r="J113" s="33">
        <v>48</v>
      </c>
      <c r="K113" s="33">
        <v>62</v>
      </c>
      <c r="L113" s="33">
        <f t="shared" si="7"/>
        <v>110</v>
      </c>
      <c r="M113" s="344">
        <v>0</v>
      </c>
      <c r="N113" s="10" t="s">
        <v>282</v>
      </c>
      <c r="O113" s="173" t="s">
        <v>283</v>
      </c>
      <c r="P113" s="26"/>
      <c r="Q113" s="347">
        <f>IF((I113&gt;H113),I113-L113,H113-L113)*0.3</f>
        <v>9.8880000000000017</v>
      </c>
      <c r="R113" s="24"/>
    </row>
    <row r="114" spans="1:18" s="346" customFormat="1" ht="23.25" customHeight="1">
      <c r="A114" s="26">
        <v>61</v>
      </c>
      <c r="B114" s="62" t="s">
        <v>1833</v>
      </c>
      <c r="C114" s="62" t="s">
        <v>284</v>
      </c>
      <c r="D114" s="26" t="s">
        <v>66</v>
      </c>
      <c r="E114" s="26" t="s">
        <v>45</v>
      </c>
      <c r="F114" s="26" t="s">
        <v>11</v>
      </c>
      <c r="G114" s="69">
        <v>97</v>
      </c>
      <c r="H114" s="344">
        <v>106.35</v>
      </c>
      <c r="I114" s="69"/>
      <c r="J114" s="33">
        <v>48</v>
      </c>
      <c r="K114" s="33">
        <v>0</v>
      </c>
      <c r="L114" s="33">
        <f t="shared" si="7"/>
        <v>48</v>
      </c>
      <c r="M114" s="344">
        <v>0</v>
      </c>
      <c r="N114" s="10" t="s">
        <v>285</v>
      </c>
      <c r="O114" s="173" t="s">
        <v>106</v>
      </c>
      <c r="P114" s="26"/>
      <c r="Q114" s="345">
        <f>IF((I114&gt;H114),I114-L114,H114-L114)*0.3</f>
        <v>17.504999999999999</v>
      </c>
      <c r="R114" s="24"/>
    </row>
    <row r="115" spans="1:18" s="346" customFormat="1" ht="23.25" customHeight="1">
      <c r="A115" s="26">
        <v>62</v>
      </c>
      <c r="B115" s="377" t="s">
        <v>1833</v>
      </c>
      <c r="C115" s="377" t="s">
        <v>286</v>
      </c>
      <c r="D115" s="26" t="s">
        <v>66</v>
      </c>
      <c r="E115" s="360" t="s">
        <v>45</v>
      </c>
      <c r="F115" s="26" t="s">
        <v>11</v>
      </c>
      <c r="G115" s="361">
        <v>97</v>
      </c>
      <c r="H115" s="344">
        <v>142.71</v>
      </c>
      <c r="I115" s="69"/>
      <c r="J115" s="24">
        <v>48</v>
      </c>
      <c r="K115" s="362">
        <v>62</v>
      </c>
      <c r="L115" s="33">
        <f t="shared" si="7"/>
        <v>110</v>
      </c>
      <c r="M115" s="371"/>
      <c r="N115" s="24" t="s">
        <v>287</v>
      </c>
      <c r="O115" s="364"/>
      <c r="P115" s="22"/>
      <c r="Q115" s="345">
        <f>IF((I115&gt;H115),I115-L115,H115-L115)*0.3</f>
        <v>9.8130000000000024</v>
      </c>
      <c r="R115" s="24"/>
    </row>
    <row r="116" spans="1:18" s="346" customFormat="1" ht="23.25" customHeight="1">
      <c r="A116" s="26">
        <v>63</v>
      </c>
      <c r="B116" s="377" t="s">
        <v>1833</v>
      </c>
      <c r="C116" s="377" t="s">
        <v>288</v>
      </c>
      <c r="D116" s="26" t="s">
        <v>66</v>
      </c>
      <c r="E116" s="360" t="s">
        <v>45</v>
      </c>
      <c r="F116" s="26" t="s">
        <v>11</v>
      </c>
      <c r="G116" s="361">
        <v>97</v>
      </c>
      <c r="H116" s="33">
        <v>142.71</v>
      </c>
      <c r="I116" s="69"/>
      <c r="J116" s="24">
        <v>48</v>
      </c>
      <c r="K116" s="362">
        <v>62</v>
      </c>
      <c r="L116" s="33">
        <f t="shared" si="7"/>
        <v>110</v>
      </c>
      <c r="M116" s="371"/>
      <c r="N116" s="24" t="s">
        <v>289</v>
      </c>
      <c r="O116" s="364"/>
      <c r="P116" s="22"/>
      <c r="Q116" s="345">
        <f>IF((I116&gt;H116),I116-L116,H116-L116)*0.3</f>
        <v>9.8130000000000024</v>
      </c>
      <c r="R116" s="24"/>
    </row>
    <row r="117" spans="1:18" s="346" customFormat="1" ht="23.25" customHeight="1">
      <c r="A117" s="177">
        <v>64</v>
      </c>
      <c r="B117" s="446" t="s">
        <v>1835</v>
      </c>
      <c r="C117" s="446" t="s">
        <v>290</v>
      </c>
      <c r="D117" s="177" t="s">
        <v>66</v>
      </c>
      <c r="E117" s="177" t="s">
        <v>45</v>
      </c>
      <c r="F117" s="177" t="s">
        <v>11</v>
      </c>
      <c r="G117" s="390">
        <v>97</v>
      </c>
      <c r="H117" s="391">
        <v>102</v>
      </c>
      <c r="I117" s="390"/>
      <c r="J117" s="176">
        <v>48</v>
      </c>
      <c r="K117" s="176">
        <v>0</v>
      </c>
      <c r="L117" s="176">
        <f t="shared" si="7"/>
        <v>48</v>
      </c>
      <c r="M117" s="178">
        <v>20.92</v>
      </c>
      <c r="N117" s="179" t="s">
        <v>89</v>
      </c>
      <c r="O117" s="410"/>
      <c r="P117" s="26"/>
      <c r="Q117" s="392">
        <f t="shared" si="5"/>
        <v>54</v>
      </c>
      <c r="R117" s="393"/>
    </row>
    <row r="118" spans="1:18" s="346" customFormat="1" ht="23.25" hidden="1" customHeight="1">
      <c r="A118" s="365"/>
      <c r="B118" s="441" t="s">
        <v>19</v>
      </c>
      <c r="C118" s="441" t="s">
        <v>291</v>
      </c>
      <c r="D118" s="365" t="s">
        <v>66</v>
      </c>
      <c r="E118" s="365" t="s">
        <v>45</v>
      </c>
      <c r="F118" s="365" t="s">
        <v>11</v>
      </c>
      <c r="G118" s="255">
        <v>97</v>
      </c>
      <c r="H118" s="256"/>
      <c r="I118" s="255"/>
      <c r="J118" s="255">
        <v>48</v>
      </c>
      <c r="K118" s="255">
        <v>58.7</v>
      </c>
      <c r="L118" s="255"/>
      <c r="M118" s="255">
        <v>0</v>
      </c>
      <c r="N118" s="402" t="s">
        <v>292</v>
      </c>
      <c r="O118" s="411" t="s">
        <v>99</v>
      </c>
      <c r="P118" s="385" t="s">
        <v>203</v>
      </c>
      <c r="Q118" s="408"/>
      <c r="R118" s="395" t="s">
        <v>1802</v>
      </c>
    </row>
    <row r="119" spans="1:18" s="346" customFormat="1" ht="23.25" customHeight="1">
      <c r="A119" s="26">
        <v>65</v>
      </c>
      <c r="B119" s="62" t="s">
        <v>117</v>
      </c>
      <c r="C119" s="62" t="s">
        <v>293</v>
      </c>
      <c r="D119" s="26" t="s">
        <v>66</v>
      </c>
      <c r="E119" s="26" t="s">
        <v>45</v>
      </c>
      <c r="F119" s="26" t="s">
        <v>11</v>
      </c>
      <c r="G119" s="69">
        <v>97</v>
      </c>
      <c r="H119" s="344"/>
      <c r="I119" s="69">
        <v>125</v>
      </c>
      <c r="J119" s="33">
        <v>48</v>
      </c>
      <c r="K119" s="33">
        <v>0</v>
      </c>
      <c r="L119" s="33">
        <f t="shared" si="7"/>
        <v>48</v>
      </c>
      <c r="M119" s="32">
        <v>36.5</v>
      </c>
      <c r="N119" s="10" t="s">
        <v>294</v>
      </c>
      <c r="O119" s="173" t="s">
        <v>295</v>
      </c>
      <c r="P119" s="26"/>
      <c r="Q119" s="347">
        <f>(I119-L119)*0.7</f>
        <v>53.9</v>
      </c>
      <c r="R119" s="24" t="s">
        <v>296</v>
      </c>
    </row>
    <row r="120" spans="1:18" s="346" customFormat="1" ht="23.25" customHeight="1">
      <c r="A120" s="26">
        <v>66</v>
      </c>
      <c r="B120" s="62" t="s">
        <v>117</v>
      </c>
      <c r="C120" s="62" t="s">
        <v>297</v>
      </c>
      <c r="D120" s="26" t="s">
        <v>66</v>
      </c>
      <c r="E120" s="26" t="s">
        <v>45</v>
      </c>
      <c r="F120" s="26" t="s">
        <v>11</v>
      </c>
      <c r="G120" s="69">
        <v>97</v>
      </c>
      <c r="H120" s="344"/>
      <c r="I120" s="69">
        <v>125</v>
      </c>
      <c r="J120" s="33">
        <v>48</v>
      </c>
      <c r="K120" s="33">
        <v>0</v>
      </c>
      <c r="L120" s="33">
        <f t="shared" si="7"/>
        <v>48</v>
      </c>
      <c r="M120" s="32">
        <v>50</v>
      </c>
      <c r="N120" s="10" t="s">
        <v>294</v>
      </c>
      <c r="O120" s="174" t="s">
        <v>295</v>
      </c>
      <c r="P120" s="26"/>
      <c r="Q120" s="347">
        <f>(I120-L120)*0.7</f>
        <v>53.9</v>
      </c>
      <c r="R120" s="24" t="s">
        <v>298</v>
      </c>
    </row>
    <row r="121" spans="1:18" s="346" customFormat="1" ht="23.25" customHeight="1">
      <c r="A121" s="26">
        <v>67</v>
      </c>
      <c r="B121" s="377" t="s">
        <v>117</v>
      </c>
      <c r="C121" s="377" t="s">
        <v>299</v>
      </c>
      <c r="D121" s="26" t="s">
        <v>66</v>
      </c>
      <c r="E121" s="360" t="s">
        <v>45</v>
      </c>
      <c r="F121" s="26" t="s">
        <v>11</v>
      </c>
      <c r="G121" s="361">
        <v>97</v>
      </c>
      <c r="H121" s="344"/>
      <c r="I121" s="69">
        <v>125</v>
      </c>
      <c r="J121" s="24">
        <v>48</v>
      </c>
      <c r="K121" s="362"/>
      <c r="L121" s="33">
        <f t="shared" si="7"/>
        <v>48</v>
      </c>
      <c r="M121" s="32"/>
      <c r="N121" s="24" t="s">
        <v>300</v>
      </c>
      <c r="O121" s="364"/>
      <c r="P121" s="10"/>
      <c r="Q121" s="347">
        <f>(I121-L121)*0.3</f>
        <v>23.099999999999998</v>
      </c>
      <c r="R121" s="24" t="s">
        <v>301</v>
      </c>
    </row>
    <row r="122" spans="1:18" s="346" customFormat="1" ht="23.25" customHeight="1">
      <c r="A122" s="26">
        <v>68</v>
      </c>
      <c r="B122" s="377" t="s">
        <v>117</v>
      </c>
      <c r="C122" s="377" t="s">
        <v>302</v>
      </c>
      <c r="D122" s="26" t="s">
        <v>66</v>
      </c>
      <c r="E122" s="360" t="s">
        <v>45</v>
      </c>
      <c r="F122" s="26" t="s">
        <v>11</v>
      </c>
      <c r="G122" s="361">
        <v>97</v>
      </c>
      <c r="H122" s="344"/>
      <c r="I122" s="69">
        <v>125</v>
      </c>
      <c r="J122" s="24">
        <v>48</v>
      </c>
      <c r="K122" s="362"/>
      <c r="L122" s="33">
        <f t="shared" si="7"/>
        <v>48</v>
      </c>
      <c r="M122" s="32"/>
      <c r="N122" s="24" t="s">
        <v>303</v>
      </c>
      <c r="O122" s="364"/>
      <c r="P122" s="26"/>
      <c r="Q122" s="347">
        <f>(I122-L122)*0.3</f>
        <v>23.099999999999998</v>
      </c>
      <c r="R122" s="24" t="s">
        <v>304</v>
      </c>
    </row>
    <row r="123" spans="1:18" s="346" customFormat="1" ht="23.25" customHeight="1">
      <c r="A123" s="26">
        <v>69</v>
      </c>
      <c r="B123" s="62" t="s">
        <v>123</v>
      </c>
      <c r="C123" s="62" t="s">
        <v>305</v>
      </c>
      <c r="D123" s="26" t="s">
        <v>66</v>
      </c>
      <c r="E123" s="26" t="s">
        <v>45</v>
      </c>
      <c r="F123" s="26" t="s">
        <v>11</v>
      </c>
      <c r="G123" s="69">
        <v>97</v>
      </c>
      <c r="H123" s="344"/>
      <c r="I123" s="69">
        <v>128</v>
      </c>
      <c r="J123" s="33">
        <v>48</v>
      </c>
      <c r="K123" s="33">
        <v>62</v>
      </c>
      <c r="L123" s="33">
        <f t="shared" si="7"/>
        <v>110</v>
      </c>
      <c r="M123" s="32">
        <v>30</v>
      </c>
      <c r="N123" s="10" t="s">
        <v>94</v>
      </c>
      <c r="O123" s="173" t="s">
        <v>99</v>
      </c>
      <c r="P123" s="26"/>
      <c r="Q123" s="347">
        <f t="shared" ref="Q123:Q135" si="9">IF((I123&gt;H123),I123-L123,H123-L123)</f>
        <v>18</v>
      </c>
      <c r="R123" s="24" t="s">
        <v>306</v>
      </c>
    </row>
    <row r="124" spans="1:18" s="346" customFormat="1" ht="23.25" customHeight="1">
      <c r="A124" s="26">
        <v>70</v>
      </c>
      <c r="B124" s="377" t="s">
        <v>123</v>
      </c>
      <c r="C124" s="377" t="s">
        <v>307</v>
      </c>
      <c r="D124" s="26" t="s">
        <v>66</v>
      </c>
      <c r="E124" s="360" t="s">
        <v>45</v>
      </c>
      <c r="F124" s="26" t="s">
        <v>11</v>
      </c>
      <c r="G124" s="361">
        <v>97</v>
      </c>
      <c r="H124" s="344">
        <v>125</v>
      </c>
      <c r="I124" s="69"/>
      <c r="J124" s="24">
        <v>48</v>
      </c>
      <c r="K124" s="362">
        <v>62</v>
      </c>
      <c r="L124" s="33">
        <f t="shared" si="7"/>
        <v>110</v>
      </c>
      <c r="M124" s="33"/>
      <c r="N124" s="24" t="s">
        <v>308</v>
      </c>
      <c r="O124" s="364"/>
      <c r="P124" s="26"/>
      <c r="Q124" s="347">
        <f>(H124-L124)*0.3</f>
        <v>4.5</v>
      </c>
      <c r="R124" s="24"/>
    </row>
    <row r="125" spans="1:18" s="346" customFormat="1" ht="23.25" customHeight="1">
      <c r="A125" s="26">
        <v>71</v>
      </c>
      <c r="B125" s="377" t="s">
        <v>123</v>
      </c>
      <c r="C125" s="377" t="s">
        <v>309</v>
      </c>
      <c r="D125" s="26" t="s">
        <v>66</v>
      </c>
      <c r="E125" s="360" t="s">
        <v>45</v>
      </c>
      <c r="F125" s="26" t="s">
        <v>11</v>
      </c>
      <c r="G125" s="361">
        <v>97</v>
      </c>
      <c r="H125" s="344">
        <v>125</v>
      </c>
      <c r="I125" s="69"/>
      <c r="J125" s="24">
        <v>48</v>
      </c>
      <c r="K125" s="362">
        <v>62</v>
      </c>
      <c r="L125" s="33">
        <f t="shared" si="7"/>
        <v>110</v>
      </c>
      <c r="M125" s="396"/>
      <c r="N125" s="24" t="s">
        <v>308</v>
      </c>
      <c r="O125" s="364"/>
      <c r="P125" s="26"/>
      <c r="Q125" s="347">
        <f>(H125-L125)*0.3</f>
        <v>4.5</v>
      </c>
      <c r="R125" s="24"/>
    </row>
    <row r="126" spans="1:18" s="346" customFormat="1" ht="23.25" customHeight="1">
      <c r="A126" s="26">
        <v>72</v>
      </c>
      <c r="B126" s="62" t="s">
        <v>1837</v>
      </c>
      <c r="C126" s="62" t="s">
        <v>310</v>
      </c>
      <c r="D126" s="26" t="s">
        <v>66</v>
      </c>
      <c r="E126" s="26" t="s">
        <v>45</v>
      </c>
      <c r="F126" s="26" t="s">
        <v>11</v>
      </c>
      <c r="G126" s="69">
        <v>97</v>
      </c>
      <c r="H126" s="344"/>
      <c r="I126" s="69"/>
      <c r="J126" s="33">
        <v>77.599999999999994</v>
      </c>
      <c r="K126" s="33">
        <v>0</v>
      </c>
      <c r="L126" s="33">
        <f t="shared" si="7"/>
        <v>77.599999999999994</v>
      </c>
      <c r="M126" s="344">
        <v>29</v>
      </c>
      <c r="N126" s="22" t="s">
        <v>89</v>
      </c>
      <c r="O126" s="355"/>
      <c r="P126" s="26"/>
      <c r="Q126" s="345">
        <f t="shared" ref="Q126:Q133" si="10">IF((I126&gt;G126),L126-I126,G126-L126)</f>
        <v>19.400000000000006</v>
      </c>
      <c r="R126" s="24"/>
    </row>
    <row r="127" spans="1:18" s="346" customFormat="1" ht="23.25" customHeight="1">
      <c r="A127" s="26">
        <v>73</v>
      </c>
      <c r="B127" s="62" t="s">
        <v>1837</v>
      </c>
      <c r="C127" s="62" t="s">
        <v>311</v>
      </c>
      <c r="D127" s="26" t="s">
        <v>66</v>
      </c>
      <c r="E127" s="26" t="s">
        <v>45</v>
      </c>
      <c r="F127" s="26" t="s">
        <v>11</v>
      </c>
      <c r="G127" s="69">
        <v>97</v>
      </c>
      <c r="H127" s="344"/>
      <c r="I127" s="69"/>
      <c r="J127" s="33">
        <v>77.599999999999994</v>
      </c>
      <c r="K127" s="33">
        <v>0</v>
      </c>
      <c r="L127" s="33">
        <f t="shared" si="7"/>
        <v>77.599999999999994</v>
      </c>
      <c r="M127" s="344">
        <v>29</v>
      </c>
      <c r="N127" s="22" t="s">
        <v>89</v>
      </c>
      <c r="O127" s="355"/>
      <c r="P127" s="26"/>
      <c r="Q127" s="345">
        <f t="shared" si="10"/>
        <v>19.400000000000006</v>
      </c>
      <c r="R127" s="24"/>
    </row>
    <row r="128" spans="1:18" s="346" customFormat="1" ht="23.25" customHeight="1">
      <c r="A128" s="26">
        <v>74</v>
      </c>
      <c r="B128" s="62" t="s">
        <v>1837</v>
      </c>
      <c r="C128" s="62" t="s">
        <v>312</v>
      </c>
      <c r="D128" s="26" t="s">
        <v>66</v>
      </c>
      <c r="E128" s="26" t="s">
        <v>45</v>
      </c>
      <c r="F128" s="26" t="s">
        <v>11</v>
      </c>
      <c r="G128" s="69">
        <v>97</v>
      </c>
      <c r="H128" s="344"/>
      <c r="I128" s="69"/>
      <c r="J128" s="33">
        <v>77.599999999999994</v>
      </c>
      <c r="K128" s="33">
        <v>0</v>
      </c>
      <c r="L128" s="33">
        <f t="shared" si="7"/>
        <v>77.599999999999994</v>
      </c>
      <c r="M128" s="344">
        <v>29</v>
      </c>
      <c r="N128" s="22" t="s">
        <v>89</v>
      </c>
      <c r="O128" s="355"/>
      <c r="P128" s="26"/>
      <c r="Q128" s="345">
        <f t="shared" si="10"/>
        <v>19.400000000000006</v>
      </c>
      <c r="R128" s="24"/>
    </row>
    <row r="129" spans="1:18" s="346" customFormat="1" ht="23.25" customHeight="1">
      <c r="A129" s="26">
        <v>75</v>
      </c>
      <c r="B129" s="62" t="s">
        <v>1837</v>
      </c>
      <c r="C129" s="62" t="s">
        <v>313</v>
      </c>
      <c r="D129" s="26" t="s">
        <v>66</v>
      </c>
      <c r="E129" s="26" t="s">
        <v>45</v>
      </c>
      <c r="F129" s="26" t="s">
        <v>11</v>
      </c>
      <c r="G129" s="69">
        <v>97</v>
      </c>
      <c r="H129" s="344"/>
      <c r="I129" s="69"/>
      <c r="J129" s="33">
        <v>77.599999999999994</v>
      </c>
      <c r="K129" s="33">
        <v>0</v>
      </c>
      <c r="L129" s="33">
        <f t="shared" si="7"/>
        <v>77.599999999999994</v>
      </c>
      <c r="M129" s="344">
        <v>87.3</v>
      </c>
      <c r="N129" s="22" t="s">
        <v>89</v>
      </c>
      <c r="O129" s="355"/>
      <c r="P129" s="26"/>
      <c r="Q129" s="345">
        <f t="shared" si="10"/>
        <v>19.400000000000006</v>
      </c>
      <c r="R129" s="24"/>
    </row>
    <row r="130" spans="1:18" s="346" customFormat="1" ht="23.25" customHeight="1">
      <c r="A130" s="26">
        <v>76</v>
      </c>
      <c r="B130" s="62" t="s">
        <v>1837</v>
      </c>
      <c r="C130" s="62" t="s">
        <v>314</v>
      </c>
      <c r="D130" s="26" t="s">
        <v>66</v>
      </c>
      <c r="E130" s="26" t="s">
        <v>45</v>
      </c>
      <c r="F130" s="26" t="s">
        <v>11</v>
      </c>
      <c r="G130" s="69">
        <v>97</v>
      </c>
      <c r="H130" s="344"/>
      <c r="I130" s="69"/>
      <c r="J130" s="33">
        <v>77.599999999999994</v>
      </c>
      <c r="K130" s="33">
        <v>0</v>
      </c>
      <c r="L130" s="33">
        <f t="shared" si="7"/>
        <v>77.599999999999994</v>
      </c>
      <c r="M130" s="344">
        <v>87.3</v>
      </c>
      <c r="N130" s="22" t="s">
        <v>89</v>
      </c>
      <c r="O130" s="355"/>
      <c r="P130" s="26"/>
      <c r="Q130" s="345">
        <f t="shared" si="10"/>
        <v>19.400000000000006</v>
      </c>
      <c r="R130" s="24"/>
    </row>
    <row r="131" spans="1:18" s="346" customFormat="1" ht="23.25" customHeight="1">
      <c r="A131" s="26">
        <v>77</v>
      </c>
      <c r="B131" s="62" t="s">
        <v>1837</v>
      </c>
      <c r="C131" s="62" t="s">
        <v>315</v>
      </c>
      <c r="D131" s="26" t="s">
        <v>66</v>
      </c>
      <c r="E131" s="26" t="s">
        <v>45</v>
      </c>
      <c r="F131" s="26" t="s">
        <v>11</v>
      </c>
      <c r="G131" s="69">
        <v>97</v>
      </c>
      <c r="H131" s="344"/>
      <c r="I131" s="69"/>
      <c r="J131" s="33">
        <v>48</v>
      </c>
      <c r="K131" s="33">
        <v>0</v>
      </c>
      <c r="L131" s="33">
        <f t="shared" si="7"/>
        <v>48</v>
      </c>
      <c r="M131" s="344">
        <v>18.23</v>
      </c>
      <c r="N131" s="22" t="s">
        <v>89</v>
      </c>
      <c r="O131" s="355"/>
      <c r="P131" s="26"/>
      <c r="Q131" s="345">
        <f t="shared" si="10"/>
        <v>49</v>
      </c>
      <c r="R131" s="24"/>
    </row>
    <row r="132" spans="1:18" s="346" customFormat="1" ht="23.25" customHeight="1">
      <c r="A132" s="26">
        <v>78</v>
      </c>
      <c r="B132" s="62" t="s">
        <v>1837</v>
      </c>
      <c r="C132" s="62" t="s">
        <v>316</v>
      </c>
      <c r="D132" s="26" t="s">
        <v>66</v>
      </c>
      <c r="E132" s="26" t="s">
        <v>45</v>
      </c>
      <c r="F132" s="26" t="s">
        <v>11</v>
      </c>
      <c r="G132" s="69">
        <v>97</v>
      </c>
      <c r="H132" s="344"/>
      <c r="I132" s="69"/>
      <c r="J132" s="33">
        <v>77.599999999999994</v>
      </c>
      <c r="K132" s="33">
        <v>0</v>
      </c>
      <c r="L132" s="33">
        <f t="shared" si="7"/>
        <v>77.599999999999994</v>
      </c>
      <c r="M132" s="344">
        <v>28.45</v>
      </c>
      <c r="N132" s="10" t="s">
        <v>317</v>
      </c>
      <c r="O132" s="412">
        <v>46021</v>
      </c>
      <c r="P132" s="26"/>
      <c r="Q132" s="345">
        <f t="shared" si="10"/>
        <v>19.400000000000006</v>
      </c>
      <c r="R132" s="24"/>
    </row>
    <row r="133" spans="1:18" s="346" customFormat="1" ht="23.25" customHeight="1">
      <c r="A133" s="26">
        <v>79</v>
      </c>
      <c r="B133" s="62" t="s">
        <v>1837</v>
      </c>
      <c r="C133" s="62" t="s">
        <v>318</v>
      </c>
      <c r="D133" s="26" t="s">
        <v>66</v>
      </c>
      <c r="E133" s="26" t="s">
        <v>45</v>
      </c>
      <c r="F133" s="26" t="s">
        <v>11</v>
      </c>
      <c r="G133" s="69">
        <v>97</v>
      </c>
      <c r="H133" s="344"/>
      <c r="I133" s="69"/>
      <c r="J133" s="33">
        <v>48</v>
      </c>
      <c r="K133" s="33">
        <v>0</v>
      </c>
      <c r="L133" s="33">
        <f t="shared" si="7"/>
        <v>48</v>
      </c>
      <c r="M133" s="344">
        <v>52.48</v>
      </c>
      <c r="N133" s="10" t="s">
        <v>317</v>
      </c>
      <c r="O133" s="412">
        <v>46021</v>
      </c>
      <c r="P133" s="26"/>
      <c r="Q133" s="345">
        <f t="shared" si="10"/>
        <v>49</v>
      </c>
      <c r="R133" s="24"/>
    </row>
    <row r="134" spans="1:18" s="346" customFormat="1" ht="23.25" customHeight="1">
      <c r="A134" s="26">
        <v>80</v>
      </c>
      <c r="B134" s="62" t="s">
        <v>1837</v>
      </c>
      <c r="C134" s="62" t="s">
        <v>319</v>
      </c>
      <c r="D134" s="26" t="s">
        <v>66</v>
      </c>
      <c r="E134" s="26" t="s">
        <v>45</v>
      </c>
      <c r="F134" s="26" t="s">
        <v>11</v>
      </c>
      <c r="G134" s="69">
        <v>97</v>
      </c>
      <c r="H134" s="33">
        <v>124.81</v>
      </c>
      <c r="I134" s="69"/>
      <c r="J134" s="33">
        <v>48</v>
      </c>
      <c r="K134" s="33">
        <v>62</v>
      </c>
      <c r="L134" s="33">
        <f t="shared" si="7"/>
        <v>110</v>
      </c>
      <c r="M134" s="344">
        <v>37.44</v>
      </c>
      <c r="N134" s="22" t="s">
        <v>320</v>
      </c>
      <c r="O134" s="412">
        <v>46021</v>
      </c>
      <c r="P134" s="26"/>
      <c r="Q134" s="347">
        <f t="shared" si="9"/>
        <v>14.810000000000002</v>
      </c>
      <c r="R134" s="24"/>
    </row>
    <row r="135" spans="1:18" s="346" customFormat="1" ht="23.25" customHeight="1">
      <c r="A135" s="26">
        <v>81</v>
      </c>
      <c r="B135" s="62" t="s">
        <v>139</v>
      </c>
      <c r="C135" s="62" t="s">
        <v>321</v>
      </c>
      <c r="D135" s="26" t="s">
        <v>66</v>
      </c>
      <c r="E135" s="26" t="s">
        <v>45</v>
      </c>
      <c r="F135" s="26" t="s">
        <v>11</v>
      </c>
      <c r="G135" s="69">
        <v>97</v>
      </c>
      <c r="H135" s="33">
        <v>106.07</v>
      </c>
      <c r="I135" s="69"/>
      <c r="J135" s="32">
        <v>47.27</v>
      </c>
      <c r="K135" s="33">
        <v>58.069999999999993</v>
      </c>
      <c r="L135" s="33">
        <f t="shared" si="7"/>
        <v>105.34</v>
      </c>
      <c r="M135" s="32">
        <v>47.27</v>
      </c>
      <c r="N135" s="10" t="s">
        <v>322</v>
      </c>
      <c r="O135" s="173" t="s">
        <v>99</v>
      </c>
      <c r="P135" s="26"/>
      <c r="Q135" s="347">
        <f t="shared" si="9"/>
        <v>0.72999999999998977</v>
      </c>
      <c r="R135" s="24"/>
    </row>
    <row r="136" spans="1:18" s="346" customFormat="1" ht="23.25" customHeight="1">
      <c r="A136" s="26">
        <v>82</v>
      </c>
      <c r="B136" s="62" t="s">
        <v>323</v>
      </c>
      <c r="C136" s="62" t="s">
        <v>324</v>
      </c>
      <c r="D136" s="26" t="s">
        <v>66</v>
      </c>
      <c r="E136" s="26" t="s">
        <v>45</v>
      </c>
      <c r="F136" s="26" t="s">
        <v>11</v>
      </c>
      <c r="G136" s="69">
        <v>97</v>
      </c>
      <c r="H136" s="344"/>
      <c r="I136" s="69">
        <v>103.84</v>
      </c>
      <c r="J136" s="33">
        <v>48</v>
      </c>
      <c r="K136" s="33">
        <v>0</v>
      </c>
      <c r="L136" s="33">
        <f t="shared" si="7"/>
        <v>48</v>
      </c>
      <c r="M136" s="32">
        <v>104</v>
      </c>
      <c r="N136" s="10" t="s">
        <v>325</v>
      </c>
      <c r="O136" s="175"/>
      <c r="P136" s="26"/>
      <c r="Q136" s="345">
        <f>IF((I136&gt;G136),I136-L136,H136-L136)*0.7</f>
        <v>39.088000000000001</v>
      </c>
      <c r="R136" s="24" t="s">
        <v>326</v>
      </c>
    </row>
    <row r="137" spans="1:18" s="346" customFormat="1" ht="23.25" customHeight="1">
      <c r="A137" s="26">
        <v>83</v>
      </c>
      <c r="B137" s="62" t="s">
        <v>323</v>
      </c>
      <c r="C137" s="62" t="s">
        <v>327</v>
      </c>
      <c r="D137" s="26" t="s">
        <v>66</v>
      </c>
      <c r="E137" s="26" t="s">
        <v>45</v>
      </c>
      <c r="F137" s="26" t="s">
        <v>11</v>
      </c>
      <c r="G137" s="69">
        <v>97</v>
      </c>
      <c r="H137" s="344"/>
      <c r="I137" s="69">
        <v>105.84</v>
      </c>
      <c r="J137" s="33">
        <v>48</v>
      </c>
      <c r="K137" s="33">
        <v>0</v>
      </c>
      <c r="L137" s="33">
        <f t="shared" si="7"/>
        <v>48</v>
      </c>
      <c r="M137" s="389">
        <v>85</v>
      </c>
      <c r="N137" s="10" t="s">
        <v>328</v>
      </c>
      <c r="O137" s="410" t="s">
        <v>329</v>
      </c>
      <c r="P137" s="26"/>
      <c r="Q137" s="345">
        <f>IF((I137&gt;G137),I137-L137,H137-L137)*0.7</f>
        <v>40.488</v>
      </c>
      <c r="R137" s="24" t="s">
        <v>330</v>
      </c>
    </row>
    <row r="138" spans="1:18" s="346" customFormat="1" ht="23.25" customHeight="1">
      <c r="A138" s="26">
        <v>84</v>
      </c>
      <c r="B138" s="62" t="s">
        <v>323</v>
      </c>
      <c r="C138" s="62" t="s">
        <v>331</v>
      </c>
      <c r="D138" s="26" t="s">
        <v>66</v>
      </c>
      <c r="E138" s="26" t="s">
        <v>45</v>
      </c>
      <c r="F138" s="26" t="s">
        <v>11</v>
      </c>
      <c r="G138" s="69">
        <v>97</v>
      </c>
      <c r="H138" s="344"/>
      <c r="I138" s="69">
        <v>102.77</v>
      </c>
      <c r="J138" s="33">
        <v>48</v>
      </c>
      <c r="K138" s="33">
        <v>0</v>
      </c>
      <c r="L138" s="33">
        <f t="shared" si="7"/>
        <v>48</v>
      </c>
      <c r="M138" s="389">
        <v>66</v>
      </c>
      <c r="N138" s="10" t="s">
        <v>328</v>
      </c>
      <c r="O138" s="410" t="s">
        <v>329</v>
      </c>
      <c r="P138" s="26"/>
      <c r="Q138" s="345">
        <f>IF((I138&gt;G138),I138-L138,H138-L138)*0.7</f>
        <v>38.338999999999992</v>
      </c>
      <c r="R138" s="24" t="s">
        <v>332</v>
      </c>
    </row>
    <row r="139" spans="1:18" s="346" customFormat="1" ht="23.25" customHeight="1">
      <c r="A139" s="26">
        <v>85</v>
      </c>
      <c r="B139" s="62" t="s">
        <v>323</v>
      </c>
      <c r="C139" s="62" t="s">
        <v>333</v>
      </c>
      <c r="D139" s="26" t="s">
        <v>66</v>
      </c>
      <c r="E139" s="26" t="s">
        <v>45</v>
      </c>
      <c r="F139" s="26" t="s">
        <v>11</v>
      </c>
      <c r="G139" s="69">
        <v>97</v>
      </c>
      <c r="H139" s="344"/>
      <c r="I139" s="69">
        <v>102.5</v>
      </c>
      <c r="J139" s="33">
        <v>48</v>
      </c>
      <c r="K139" s="33">
        <v>0</v>
      </c>
      <c r="L139" s="33">
        <f t="shared" si="7"/>
        <v>48</v>
      </c>
      <c r="M139" s="389">
        <v>27.5</v>
      </c>
      <c r="N139" s="10" t="s">
        <v>328</v>
      </c>
      <c r="O139" s="410" t="s">
        <v>329</v>
      </c>
      <c r="P139" s="26"/>
      <c r="Q139" s="345">
        <f>IF((I139&gt;G139),I139-L139,H139-L139)*0.7</f>
        <v>38.15</v>
      </c>
      <c r="R139" s="24" t="s">
        <v>334</v>
      </c>
    </row>
    <row r="140" spans="1:18" s="346" customFormat="1" ht="23.25" customHeight="1">
      <c r="A140" s="177">
        <v>86</v>
      </c>
      <c r="B140" s="446" t="s">
        <v>323</v>
      </c>
      <c r="C140" s="446" t="s">
        <v>335</v>
      </c>
      <c r="D140" s="177" t="s">
        <v>66</v>
      </c>
      <c r="E140" s="177" t="s">
        <v>45</v>
      </c>
      <c r="F140" s="177" t="s">
        <v>11</v>
      </c>
      <c r="G140" s="390">
        <v>97</v>
      </c>
      <c r="H140" s="391"/>
      <c r="I140" s="390">
        <v>105.3</v>
      </c>
      <c r="J140" s="176">
        <v>48</v>
      </c>
      <c r="K140" s="176">
        <v>0</v>
      </c>
      <c r="L140" s="176">
        <f t="shared" si="7"/>
        <v>48</v>
      </c>
      <c r="M140" s="413"/>
      <c r="N140" s="177" t="s">
        <v>336</v>
      </c>
      <c r="O140" s="173" t="s">
        <v>252</v>
      </c>
      <c r="P140" s="26"/>
      <c r="Q140" s="401">
        <f>(I140-L140)*0.3</f>
        <v>17.189999999999998</v>
      </c>
      <c r="R140" s="393" t="s">
        <v>337</v>
      </c>
    </row>
    <row r="141" spans="1:18" s="346" customFormat="1" ht="23.25" hidden="1" customHeight="1">
      <c r="A141" s="365"/>
      <c r="B141" s="441" t="s">
        <v>323</v>
      </c>
      <c r="C141" s="450" t="s">
        <v>338</v>
      </c>
      <c r="D141" s="365" t="s">
        <v>66</v>
      </c>
      <c r="E141" s="365" t="s">
        <v>45</v>
      </c>
      <c r="F141" s="365" t="s">
        <v>11</v>
      </c>
      <c r="G141" s="255">
        <v>97</v>
      </c>
      <c r="H141" s="394"/>
      <c r="I141" s="255"/>
      <c r="J141" s="180">
        <v>48</v>
      </c>
      <c r="K141" s="180"/>
      <c r="L141" s="180"/>
      <c r="M141" s="414"/>
      <c r="N141" s="370" t="s">
        <v>339</v>
      </c>
      <c r="O141" s="257"/>
      <c r="P141" s="385" t="s">
        <v>203</v>
      </c>
      <c r="Q141" s="369"/>
      <c r="R141" s="409" t="s">
        <v>1802</v>
      </c>
    </row>
    <row r="142" spans="1:18" s="346" customFormat="1" ht="23.25" customHeight="1">
      <c r="A142" s="177">
        <v>87</v>
      </c>
      <c r="B142" s="446" t="s">
        <v>323</v>
      </c>
      <c r="C142" s="448" t="s">
        <v>340</v>
      </c>
      <c r="D142" s="177" t="s">
        <v>66</v>
      </c>
      <c r="E142" s="397" t="s">
        <v>45</v>
      </c>
      <c r="F142" s="177" t="s">
        <v>11</v>
      </c>
      <c r="G142" s="390">
        <v>97</v>
      </c>
      <c r="H142" s="391"/>
      <c r="I142" s="390">
        <v>103.3</v>
      </c>
      <c r="J142" s="393">
        <v>48</v>
      </c>
      <c r="K142" s="399"/>
      <c r="L142" s="176">
        <f t="shared" si="7"/>
        <v>48</v>
      </c>
      <c r="M142" s="413"/>
      <c r="N142" s="393" t="s">
        <v>341</v>
      </c>
      <c r="O142" s="364"/>
      <c r="P142" s="26"/>
      <c r="Q142" s="401">
        <f>(I142-L142)*0.3</f>
        <v>16.59</v>
      </c>
      <c r="R142" s="393" t="s">
        <v>342</v>
      </c>
    </row>
    <row r="143" spans="1:18" s="346" customFormat="1" ht="23.25" hidden="1" customHeight="1">
      <c r="A143" s="365"/>
      <c r="B143" s="441" t="s">
        <v>323</v>
      </c>
      <c r="C143" s="450" t="s">
        <v>343</v>
      </c>
      <c r="D143" s="365" t="s">
        <v>66</v>
      </c>
      <c r="E143" s="402" t="s">
        <v>45</v>
      </c>
      <c r="F143" s="365" t="s">
        <v>11</v>
      </c>
      <c r="G143" s="255">
        <v>97</v>
      </c>
      <c r="H143" s="394"/>
      <c r="I143" s="255"/>
      <c r="J143" s="370">
        <v>48</v>
      </c>
      <c r="K143" s="415"/>
      <c r="L143" s="180"/>
      <c r="M143" s="414"/>
      <c r="N143" s="370" t="s">
        <v>344</v>
      </c>
      <c r="O143" s="407"/>
      <c r="P143" s="385" t="s">
        <v>203</v>
      </c>
      <c r="Q143" s="369"/>
      <c r="R143" s="409" t="s">
        <v>1802</v>
      </c>
    </row>
    <row r="144" spans="1:18" s="346" customFormat="1" ht="23.25" customHeight="1">
      <c r="A144" s="26">
        <v>88</v>
      </c>
      <c r="B144" s="62" t="s">
        <v>345</v>
      </c>
      <c r="C144" s="62" t="s">
        <v>346</v>
      </c>
      <c r="D144" s="26" t="s">
        <v>66</v>
      </c>
      <c r="E144" s="26" t="s">
        <v>45</v>
      </c>
      <c r="F144" s="26" t="s">
        <v>11</v>
      </c>
      <c r="G144" s="69">
        <v>97</v>
      </c>
      <c r="H144" s="344"/>
      <c r="I144" s="69">
        <v>106.69</v>
      </c>
      <c r="J144" s="33">
        <v>48</v>
      </c>
      <c r="K144" s="33">
        <v>0</v>
      </c>
      <c r="L144" s="33">
        <f t="shared" si="7"/>
        <v>48</v>
      </c>
      <c r="M144" s="396">
        <v>30</v>
      </c>
      <c r="N144" s="10" t="s">
        <v>347</v>
      </c>
      <c r="O144" s="173" t="s">
        <v>95</v>
      </c>
      <c r="P144" s="26"/>
      <c r="Q144" s="345">
        <f>IF((I144&gt;G144),I144-L144,H144-L144)*0.7</f>
        <v>41.082999999999998</v>
      </c>
      <c r="R144" s="24" t="s">
        <v>348</v>
      </c>
    </row>
    <row r="145" spans="1:18" s="346" customFormat="1" ht="23.25" customHeight="1">
      <c r="A145" s="26">
        <v>89</v>
      </c>
      <c r="B145" s="62" t="s">
        <v>27</v>
      </c>
      <c r="C145" s="62" t="s">
        <v>349</v>
      </c>
      <c r="D145" s="26" t="s">
        <v>66</v>
      </c>
      <c r="E145" s="26" t="s">
        <v>45</v>
      </c>
      <c r="F145" s="26" t="s">
        <v>11</v>
      </c>
      <c r="G145" s="69">
        <v>97</v>
      </c>
      <c r="H145" s="344"/>
      <c r="I145" s="69"/>
      <c r="J145" s="33">
        <v>48</v>
      </c>
      <c r="K145" s="33">
        <v>0</v>
      </c>
      <c r="L145" s="33">
        <f t="shared" si="7"/>
        <v>48</v>
      </c>
      <c r="M145" s="33">
        <v>47.59</v>
      </c>
      <c r="N145" s="26" t="s">
        <v>350</v>
      </c>
      <c r="O145" s="175">
        <v>45960</v>
      </c>
      <c r="P145" s="26"/>
      <c r="Q145" s="345">
        <f>IF((I145&gt;G145),L145-I145,G145-L145)*0.7</f>
        <v>34.299999999999997</v>
      </c>
      <c r="R145" s="24"/>
    </row>
    <row r="146" spans="1:18" s="346" customFormat="1" ht="23.25" customHeight="1">
      <c r="A146" s="26">
        <v>90</v>
      </c>
      <c r="B146" s="62" t="s">
        <v>27</v>
      </c>
      <c r="C146" s="62" t="s">
        <v>351</v>
      </c>
      <c r="D146" s="26" t="s">
        <v>66</v>
      </c>
      <c r="E146" s="26" t="s">
        <v>45</v>
      </c>
      <c r="F146" s="26" t="s">
        <v>11</v>
      </c>
      <c r="G146" s="69">
        <v>97</v>
      </c>
      <c r="H146" s="344">
        <v>100</v>
      </c>
      <c r="I146" s="69"/>
      <c r="J146" s="33">
        <v>48</v>
      </c>
      <c r="K146" s="33">
        <v>0</v>
      </c>
      <c r="L146" s="33">
        <f t="shared" si="7"/>
        <v>48</v>
      </c>
      <c r="M146" s="33">
        <v>30</v>
      </c>
      <c r="N146" s="26" t="s">
        <v>350</v>
      </c>
      <c r="O146" s="175">
        <v>45960</v>
      </c>
      <c r="P146" s="26"/>
      <c r="Q146" s="345">
        <f>IF((I146&gt;G146),L146-I146,G146-L146)*0.7</f>
        <v>34.299999999999997</v>
      </c>
      <c r="R146" s="24"/>
    </row>
    <row r="147" spans="1:18" s="346" customFormat="1" ht="23.25" customHeight="1">
      <c r="A147" s="26">
        <v>91</v>
      </c>
      <c r="B147" s="62" t="s">
        <v>27</v>
      </c>
      <c r="C147" s="62" t="s">
        <v>352</v>
      </c>
      <c r="D147" s="26" t="s">
        <v>66</v>
      </c>
      <c r="E147" s="26" t="s">
        <v>45</v>
      </c>
      <c r="F147" s="26" t="s">
        <v>11</v>
      </c>
      <c r="G147" s="69">
        <v>97</v>
      </c>
      <c r="H147" s="344"/>
      <c r="I147" s="69"/>
      <c r="J147" s="33">
        <v>48</v>
      </c>
      <c r="K147" s="33">
        <v>0</v>
      </c>
      <c r="L147" s="33">
        <f t="shared" si="7"/>
        <v>48</v>
      </c>
      <c r="M147" s="33">
        <v>22</v>
      </c>
      <c r="N147" s="26" t="s">
        <v>350</v>
      </c>
      <c r="O147" s="175">
        <v>45991</v>
      </c>
      <c r="P147" s="26"/>
      <c r="Q147" s="345">
        <f>IF((I147&gt;G147),L147-I147,G147-L147)*0.7</f>
        <v>34.299999999999997</v>
      </c>
      <c r="R147" s="24"/>
    </row>
    <row r="148" spans="1:18" s="346" customFormat="1" ht="23.25" customHeight="1">
      <c r="A148" s="26">
        <v>92</v>
      </c>
      <c r="B148" s="62" t="s">
        <v>1838</v>
      </c>
      <c r="C148" s="62" t="s">
        <v>353</v>
      </c>
      <c r="D148" s="26" t="s">
        <v>66</v>
      </c>
      <c r="E148" s="26" t="s">
        <v>45</v>
      </c>
      <c r="F148" s="26" t="s">
        <v>11</v>
      </c>
      <c r="G148" s="69">
        <v>97</v>
      </c>
      <c r="H148" s="344"/>
      <c r="I148" s="69"/>
      <c r="J148" s="33">
        <v>77.599999999999994</v>
      </c>
      <c r="K148" s="33">
        <v>0</v>
      </c>
      <c r="L148" s="33">
        <f t="shared" si="7"/>
        <v>77.599999999999994</v>
      </c>
      <c r="M148" s="33">
        <v>34.369999999999997</v>
      </c>
      <c r="N148" s="26" t="s">
        <v>147</v>
      </c>
      <c r="O148" s="172" t="s">
        <v>354</v>
      </c>
      <c r="P148" s="26"/>
      <c r="Q148" s="345">
        <f t="shared" ref="Q148:Q151" si="11">IF((I148&gt;G148),L148-I148,G148-L148)</f>
        <v>19.400000000000006</v>
      </c>
      <c r="R148" s="24"/>
    </row>
    <row r="149" spans="1:18" s="346" customFormat="1" ht="23.25" customHeight="1">
      <c r="A149" s="26">
        <v>93</v>
      </c>
      <c r="B149" s="62" t="s">
        <v>1838</v>
      </c>
      <c r="C149" s="62" t="s">
        <v>355</v>
      </c>
      <c r="D149" s="26" t="s">
        <v>66</v>
      </c>
      <c r="E149" s="26" t="s">
        <v>45</v>
      </c>
      <c r="F149" s="26" t="s">
        <v>11</v>
      </c>
      <c r="G149" s="69">
        <v>97</v>
      </c>
      <c r="H149" s="344"/>
      <c r="I149" s="69"/>
      <c r="J149" s="33">
        <v>77.599999999999994</v>
      </c>
      <c r="K149" s="33">
        <v>0</v>
      </c>
      <c r="L149" s="33">
        <f t="shared" si="7"/>
        <v>77.599999999999994</v>
      </c>
      <c r="M149" s="33">
        <v>35.85</v>
      </c>
      <c r="N149" s="26" t="s">
        <v>89</v>
      </c>
      <c r="O149" s="172" t="s">
        <v>354</v>
      </c>
      <c r="P149" s="26"/>
      <c r="Q149" s="345">
        <f t="shared" si="11"/>
        <v>19.400000000000006</v>
      </c>
      <c r="R149" s="24"/>
    </row>
    <row r="150" spans="1:18" s="346" customFormat="1" ht="23.25" customHeight="1">
      <c r="A150" s="26">
        <v>94</v>
      </c>
      <c r="B150" s="62" t="s">
        <v>1838</v>
      </c>
      <c r="C150" s="62" t="s">
        <v>356</v>
      </c>
      <c r="D150" s="26" t="s">
        <v>66</v>
      </c>
      <c r="E150" s="26" t="s">
        <v>45</v>
      </c>
      <c r="F150" s="26" t="s">
        <v>11</v>
      </c>
      <c r="G150" s="69">
        <v>97</v>
      </c>
      <c r="H150" s="344"/>
      <c r="I150" s="69"/>
      <c r="J150" s="33">
        <v>77.599999999999994</v>
      </c>
      <c r="K150" s="33">
        <v>0</v>
      </c>
      <c r="L150" s="33">
        <f t="shared" si="7"/>
        <v>77.599999999999994</v>
      </c>
      <c r="M150" s="33">
        <v>34.56</v>
      </c>
      <c r="N150" s="26" t="s">
        <v>89</v>
      </c>
      <c r="O150" s="172" t="s">
        <v>357</v>
      </c>
      <c r="P150" s="26"/>
      <c r="Q150" s="345">
        <f t="shared" si="11"/>
        <v>19.400000000000006</v>
      </c>
      <c r="R150" s="24"/>
    </row>
    <row r="151" spans="1:18" s="346" customFormat="1" ht="23.25" customHeight="1">
      <c r="A151" s="26">
        <v>95</v>
      </c>
      <c r="B151" s="62" t="s">
        <v>1838</v>
      </c>
      <c r="C151" s="62" t="s">
        <v>358</v>
      </c>
      <c r="D151" s="26" t="s">
        <v>66</v>
      </c>
      <c r="E151" s="26" t="s">
        <v>45</v>
      </c>
      <c r="F151" s="26" t="s">
        <v>11</v>
      </c>
      <c r="G151" s="69">
        <v>97</v>
      </c>
      <c r="H151" s="344"/>
      <c r="I151" s="69"/>
      <c r="J151" s="33">
        <v>77.599999999999994</v>
      </c>
      <c r="K151" s="33">
        <v>0</v>
      </c>
      <c r="L151" s="33">
        <f t="shared" si="7"/>
        <v>77.599999999999994</v>
      </c>
      <c r="M151" s="33">
        <v>66.34</v>
      </c>
      <c r="N151" s="26" t="s">
        <v>89</v>
      </c>
      <c r="O151" s="172" t="s">
        <v>354</v>
      </c>
      <c r="P151" s="26"/>
      <c r="Q151" s="345">
        <f t="shared" si="11"/>
        <v>19.400000000000006</v>
      </c>
      <c r="R151" s="24"/>
    </row>
    <row r="152" spans="1:18" s="346" customFormat="1" ht="23.25" customHeight="1">
      <c r="A152" s="26">
        <v>96</v>
      </c>
      <c r="B152" s="62" t="s">
        <v>1838</v>
      </c>
      <c r="C152" s="62" t="s">
        <v>359</v>
      </c>
      <c r="D152" s="26" t="s">
        <v>66</v>
      </c>
      <c r="E152" s="26" t="s">
        <v>45</v>
      </c>
      <c r="F152" s="26" t="s">
        <v>11</v>
      </c>
      <c r="G152" s="69">
        <v>97</v>
      </c>
      <c r="H152" s="344"/>
      <c r="I152" s="69"/>
      <c r="J152" s="33">
        <v>77.599999999999994</v>
      </c>
      <c r="K152" s="33">
        <v>0</v>
      </c>
      <c r="L152" s="33">
        <f t="shared" si="7"/>
        <v>77.599999999999994</v>
      </c>
      <c r="M152" s="33">
        <v>7.65</v>
      </c>
      <c r="N152" s="26" t="s">
        <v>360</v>
      </c>
      <c r="O152" s="172" t="s">
        <v>99</v>
      </c>
      <c r="P152" s="26"/>
      <c r="Q152" s="345">
        <f>IF((I152&gt;G152),L152-I152,G152-L152)*0.7</f>
        <v>13.580000000000004</v>
      </c>
      <c r="R152" s="24"/>
    </row>
    <row r="153" spans="1:18" s="346" customFormat="1" ht="23.25" customHeight="1">
      <c r="A153" s="26">
        <v>97</v>
      </c>
      <c r="B153" s="62" t="s">
        <v>1838</v>
      </c>
      <c r="C153" s="62" t="s">
        <v>361</v>
      </c>
      <c r="D153" s="26" t="s">
        <v>66</v>
      </c>
      <c r="E153" s="26" t="s">
        <v>45</v>
      </c>
      <c r="F153" s="26" t="s">
        <v>11</v>
      </c>
      <c r="G153" s="69">
        <v>97</v>
      </c>
      <c r="H153" s="344"/>
      <c r="I153" s="69"/>
      <c r="J153" s="33">
        <v>77.599999999999994</v>
      </c>
      <c r="K153" s="33">
        <v>0</v>
      </c>
      <c r="L153" s="33">
        <f t="shared" si="7"/>
        <v>77.599999999999994</v>
      </c>
      <c r="M153" s="33">
        <v>22.72</v>
      </c>
      <c r="N153" s="26" t="s">
        <v>362</v>
      </c>
      <c r="O153" s="172" t="s">
        <v>363</v>
      </c>
      <c r="P153" s="26"/>
      <c r="Q153" s="345">
        <f>IF((I153&gt;G153),L153-I153,G153-L153)*0.7</f>
        <v>13.580000000000004</v>
      </c>
      <c r="R153" s="24"/>
    </row>
    <row r="154" spans="1:18" s="346" customFormat="1" ht="23.25" customHeight="1">
      <c r="A154" s="26">
        <v>98</v>
      </c>
      <c r="B154" s="62" t="s">
        <v>1838</v>
      </c>
      <c r="C154" s="62" t="s">
        <v>364</v>
      </c>
      <c r="D154" s="26" t="s">
        <v>66</v>
      </c>
      <c r="E154" s="26" t="s">
        <v>45</v>
      </c>
      <c r="F154" s="26" t="s">
        <v>11</v>
      </c>
      <c r="G154" s="69">
        <v>97</v>
      </c>
      <c r="H154" s="344"/>
      <c r="I154" s="69"/>
      <c r="J154" s="33">
        <v>77.599999999999994</v>
      </c>
      <c r="K154" s="33">
        <v>0</v>
      </c>
      <c r="L154" s="33">
        <f t="shared" si="7"/>
        <v>77.599999999999994</v>
      </c>
      <c r="M154" s="33">
        <v>36.44</v>
      </c>
      <c r="N154" s="26" t="s">
        <v>365</v>
      </c>
      <c r="O154" s="172" t="s">
        <v>363</v>
      </c>
      <c r="P154" s="26"/>
      <c r="Q154" s="345">
        <f>IF((I154&gt;G154),L154-I154,G154-L154)*0.7</f>
        <v>13.580000000000004</v>
      </c>
      <c r="R154" s="24"/>
    </row>
    <row r="155" spans="1:18" s="376" customFormat="1" ht="23.25" customHeight="1">
      <c r="A155" s="373" t="s">
        <v>366</v>
      </c>
      <c r="B155" s="373"/>
      <c r="C155" s="442"/>
      <c r="D155" s="130"/>
      <c r="E155" s="130"/>
      <c r="F155" s="130"/>
      <c r="G155" s="374">
        <f>SUM(G51:G154)</f>
        <v>10111</v>
      </c>
      <c r="H155" s="374">
        <f t="shared" ref="H155:M155" si="12">SUM(H51:H154)</f>
        <v>3583.2700000000004</v>
      </c>
      <c r="I155" s="374">
        <f t="shared" si="12"/>
        <v>3416.7528900000007</v>
      </c>
      <c r="J155" s="374">
        <f t="shared" si="12"/>
        <v>6041.0500000000047</v>
      </c>
      <c r="K155" s="374">
        <f t="shared" si="12"/>
        <v>1343.77</v>
      </c>
      <c r="L155" s="374">
        <f t="shared" si="12"/>
        <v>6865.1200000000044</v>
      </c>
      <c r="M155" s="374">
        <f t="shared" si="12"/>
        <v>3949.5000000000005</v>
      </c>
      <c r="N155" s="374"/>
      <c r="O155" s="374">
        <f t="shared" ref="O155" si="13">SUM(O51:O154)</f>
        <v>321872</v>
      </c>
      <c r="P155" s="374">
        <f t="shared" ref="P155" si="14">SUM(P51:P154)</f>
        <v>0</v>
      </c>
      <c r="Q155" s="374">
        <f t="shared" ref="Q155" si="15">SUM(Q51:Q154)</f>
        <v>2707.4995620000018</v>
      </c>
      <c r="R155" s="416"/>
    </row>
    <row r="156" spans="1:18" ht="23.25" customHeight="1">
      <c r="A156" s="290" t="s">
        <v>367</v>
      </c>
      <c r="B156" s="290"/>
      <c r="C156" s="417"/>
      <c r="D156" s="451"/>
      <c r="E156" s="451"/>
      <c r="F156" s="417"/>
      <c r="G156" s="418">
        <f>G155+G50</f>
        <v>19311</v>
      </c>
      <c r="H156" s="418">
        <f>H155+H50</f>
        <v>9995.85</v>
      </c>
      <c r="I156" s="418">
        <v>10378.002999999997</v>
      </c>
      <c r="J156" s="418">
        <f>J155+J50</f>
        <v>13188.580000000004</v>
      </c>
      <c r="K156" s="418">
        <f>K155+K50</f>
        <v>1956.59</v>
      </c>
      <c r="L156" s="418">
        <f>L155+L50</f>
        <v>14625.470000000003</v>
      </c>
      <c r="M156" s="418">
        <f>M155+M50</f>
        <v>9113.5700000000015</v>
      </c>
      <c r="N156" s="417"/>
      <c r="O156" s="419"/>
      <c r="P156" s="417"/>
      <c r="Q156" s="418">
        <f>Q155+Q50</f>
        <v>4625.0085620000018</v>
      </c>
      <c r="R156" s="420"/>
    </row>
    <row r="157" spans="1:18" hidden="1">
      <c r="R157" s="423"/>
    </row>
    <row r="158" spans="1:18">
      <c r="Q158" s="424">
        <f>Q155-'District Abstract 2026-27'!N65</f>
        <v>0</v>
      </c>
      <c r="R158" s="341"/>
    </row>
  </sheetData>
  <autoFilter ref="A3:R158">
    <filterColumn colId="0"/>
    <filterColumn colId="1"/>
    <filterColumn colId="4"/>
    <filterColumn colId="16">
      <customFilters>
        <customFilter operator="notEqual" val=" "/>
      </customFilters>
    </filterColumn>
  </autoFilter>
  <mergeCells count="21">
    <mergeCell ref="A1:R1"/>
    <mergeCell ref="Q2:Q3"/>
    <mergeCell ref="R2:R3"/>
    <mergeCell ref="L2:L3"/>
    <mergeCell ref="M2:M3"/>
    <mergeCell ref="N2:N3"/>
    <mergeCell ref="O2:O3"/>
    <mergeCell ref="A2:A3"/>
    <mergeCell ref="B2:B3"/>
    <mergeCell ref="C2:C3"/>
    <mergeCell ref="D2:D3"/>
    <mergeCell ref="E2:E3"/>
    <mergeCell ref="A50:B50"/>
    <mergeCell ref="A155:B155"/>
    <mergeCell ref="A156:B156"/>
    <mergeCell ref="J2:J3"/>
    <mergeCell ref="K2:K3"/>
    <mergeCell ref="F2:F3"/>
    <mergeCell ref="G2:G3"/>
    <mergeCell ref="H2:H3"/>
    <mergeCell ref="I2:I3"/>
  </mergeCells>
  <conditionalFormatting sqref="C2:C1048576">
    <cfRule type="duplicateValues" dxfId="0" priority="1"/>
  </conditionalFormatting>
  <printOptions horizontalCentered="1"/>
  <pageMargins left="0" right="0" top="0.43307086614173229" bottom="0.43307086614173229" header="0.23622047244094491" footer="0.23622047244094491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/>
  <dimension ref="A1:S377"/>
  <sheetViews>
    <sheetView view="pageBreakPreview" zoomScale="60" workbookViewId="0">
      <pane ySplit="3" topLeftCell="A314" activePane="bottomLeft" state="frozen"/>
      <selection sqref="A1:H1"/>
      <selection pane="bottomLeft" sqref="A1:H1"/>
    </sheetView>
  </sheetViews>
  <sheetFormatPr defaultColWidth="9.140625" defaultRowHeight="15"/>
  <cols>
    <col min="1" max="1" width="8.5703125" style="5" customWidth="1"/>
    <col min="2" max="2" width="14" style="5" customWidth="1"/>
    <col min="3" max="3" width="14.28515625" style="5" customWidth="1"/>
    <col min="4" max="4" width="8" style="5" customWidth="1"/>
    <col min="5" max="5" width="29.140625" style="5" customWidth="1"/>
    <col min="6" max="6" width="11.85546875" style="5" customWidth="1"/>
    <col min="7" max="7" width="14.85546875" style="5" customWidth="1"/>
    <col min="8" max="8" width="11.28515625" style="5" customWidth="1"/>
    <col min="9" max="9" width="12.140625" style="5" customWidth="1"/>
    <col min="10" max="10" width="14" style="5" customWidth="1"/>
    <col min="11" max="11" width="11.85546875" style="5" customWidth="1"/>
    <col min="12" max="13" width="10.42578125" style="5" customWidth="1"/>
    <col min="14" max="14" width="33.85546875" style="430" hidden="1" customWidth="1"/>
    <col min="15" max="15" width="13.7109375" style="5" hidden="1" customWidth="1"/>
    <col min="16" max="16" width="2.5703125" style="5" hidden="1" customWidth="1"/>
    <col min="17" max="17" width="15.85546875" style="5" customWidth="1"/>
    <col min="18" max="18" width="35.28515625" style="35" hidden="1" customWidth="1"/>
    <col min="19" max="16384" width="9.140625" style="5"/>
  </cols>
  <sheetData>
    <row r="1" spans="1:19">
      <c r="A1" s="282" t="s">
        <v>1877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</row>
    <row r="2" spans="1:19" s="6" customFormat="1" ht="18" customHeight="1">
      <c r="A2" s="285" t="s">
        <v>48</v>
      </c>
      <c r="B2" s="285" t="s">
        <v>49</v>
      </c>
      <c r="C2" s="285" t="s">
        <v>50</v>
      </c>
      <c r="D2" s="285" t="s">
        <v>51</v>
      </c>
      <c r="E2" s="285" t="s">
        <v>52</v>
      </c>
      <c r="F2" s="285" t="s">
        <v>53</v>
      </c>
      <c r="G2" s="283" t="s">
        <v>54</v>
      </c>
      <c r="H2" s="283" t="s">
        <v>55</v>
      </c>
      <c r="I2" s="299" t="s">
        <v>56</v>
      </c>
      <c r="J2" s="285" t="s">
        <v>57</v>
      </c>
      <c r="K2" s="285" t="s">
        <v>58</v>
      </c>
      <c r="L2" s="285" t="s">
        <v>59</v>
      </c>
      <c r="M2" s="283" t="s">
        <v>60</v>
      </c>
      <c r="N2" s="285" t="s">
        <v>61</v>
      </c>
      <c r="O2" s="285" t="s">
        <v>62</v>
      </c>
      <c r="Q2" s="283" t="s">
        <v>1883</v>
      </c>
      <c r="R2" s="285" t="s">
        <v>63</v>
      </c>
    </row>
    <row r="3" spans="1:19" s="6" customFormat="1" ht="36.75" customHeight="1">
      <c r="A3" s="285"/>
      <c r="B3" s="285"/>
      <c r="C3" s="285"/>
      <c r="D3" s="285"/>
      <c r="E3" s="285"/>
      <c r="F3" s="285"/>
      <c r="G3" s="283"/>
      <c r="H3" s="283"/>
      <c r="I3" s="300"/>
      <c r="J3" s="285"/>
      <c r="K3" s="285"/>
      <c r="L3" s="285"/>
      <c r="M3" s="283"/>
      <c r="N3" s="285"/>
      <c r="O3" s="285"/>
      <c r="Q3" s="283"/>
      <c r="R3" s="285"/>
    </row>
    <row r="4" spans="1:19" s="13" customFormat="1" ht="23.25" customHeight="1">
      <c r="A4" s="45">
        <v>1</v>
      </c>
      <c r="B4" s="19" t="s">
        <v>1828</v>
      </c>
      <c r="C4" s="19" t="s">
        <v>368</v>
      </c>
      <c r="D4" s="19" t="s">
        <v>369</v>
      </c>
      <c r="E4" s="19" t="s">
        <v>370</v>
      </c>
      <c r="F4" s="19" t="s">
        <v>11</v>
      </c>
      <c r="G4" s="21">
        <v>46</v>
      </c>
      <c r="H4" s="21"/>
      <c r="I4" s="21">
        <v>55</v>
      </c>
      <c r="J4" s="28">
        <v>46</v>
      </c>
      <c r="K4" s="28"/>
      <c r="L4" s="69">
        <f t="shared" ref="L4:L67" si="0">J4+K4</f>
        <v>46</v>
      </c>
      <c r="M4" s="28">
        <v>0</v>
      </c>
      <c r="N4" s="27" t="s">
        <v>371</v>
      </c>
      <c r="O4" s="27" t="s">
        <v>115</v>
      </c>
      <c r="P4" s="19"/>
      <c r="Q4" s="36">
        <f t="shared" ref="Q4:Q44" si="1">IF((I4&gt;H4),I4-L4,H4-L4)</f>
        <v>9</v>
      </c>
      <c r="R4" s="25" t="s">
        <v>372</v>
      </c>
      <c r="S4" s="169"/>
    </row>
    <row r="5" spans="1:19" s="13" customFormat="1" ht="23.25" customHeight="1">
      <c r="A5" s="45">
        <v>2</v>
      </c>
      <c r="B5" s="19" t="s">
        <v>1828</v>
      </c>
      <c r="C5" s="19" t="s">
        <v>373</v>
      </c>
      <c r="D5" s="16" t="s">
        <v>369</v>
      </c>
      <c r="E5" s="19" t="s">
        <v>370</v>
      </c>
      <c r="F5" s="19" t="s">
        <v>11</v>
      </c>
      <c r="G5" s="21">
        <v>46</v>
      </c>
      <c r="H5" s="21"/>
      <c r="I5" s="21">
        <v>55</v>
      </c>
      <c r="J5" s="28">
        <v>46</v>
      </c>
      <c r="K5" s="28"/>
      <c r="L5" s="69">
        <f t="shared" si="0"/>
        <v>46</v>
      </c>
      <c r="M5" s="28">
        <v>0</v>
      </c>
      <c r="N5" s="27" t="s">
        <v>374</v>
      </c>
      <c r="O5" s="27" t="s">
        <v>115</v>
      </c>
      <c r="P5" s="19"/>
      <c r="Q5" s="36">
        <f t="shared" si="1"/>
        <v>9</v>
      </c>
      <c r="R5" s="25" t="s">
        <v>375</v>
      </c>
      <c r="S5" s="169"/>
    </row>
    <row r="6" spans="1:19" s="13" customFormat="1" ht="23.25" customHeight="1">
      <c r="A6" s="45">
        <v>3</v>
      </c>
      <c r="B6" s="19" t="s">
        <v>1828</v>
      </c>
      <c r="C6" s="19" t="s">
        <v>376</v>
      </c>
      <c r="D6" s="16" t="s">
        <v>369</v>
      </c>
      <c r="E6" s="19" t="s">
        <v>370</v>
      </c>
      <c r="F6" s="19" t="s">
        <v>11</v>
      </c>
      <c r="G6" s="21">
        <v>46</v>
      </c>
      <c r="H6" s="21"/>
      <c r="I6" s="21">
        <v>55</v>
      </c>
      <c r="J6" s="28">
        <v>46</v>
      </c>
      <c r="K6" s="28"/>
      <c r="L6" s="69">
        <f t="shared" si="0"/>
        <v>46</v>
      </c>
      <c r="M6" s="156">
        <v>12.18242</v>
      </c>
      <c r="N6" s="27" t="s">
        <v>377</v>
      </c>
      <c r="O6" s="27" t="s">
        <v>115</v>
      </c>
      <c r="P6" s="19"/>
      <c r="Q6" s="36">
        <f t="shared" si="1"/>
        <v>9</v>
      </c>
      <c r="R6" s="25" t="s">
        <v>378</v>
      </c>
      <c r="S6" s="169"/>
    </row>
    <row r="7" spans="1:19" s="13" customFormat="1" ht="23.25" customHeight="1">
      <c r="A7" s="45">
        <v>4</v>
      </c>
      <c r="B7" s="19" t="s">
        <v>1828</v>
      </c>
      <c r="C7" s="19" t="s">
        <v>379</v>
      </c>
      <c r="D7" s="16" t="s">
        <v>369</v>
      </c>
      <c r="E7" s="19" t="s">
        <v>370</v>
      </c>
      <c r="F7" s="19" t="s">
        <v>11</v>
      </c>
      <c r="G7" s="21">
        <v>46</v>
      </c>
      <c r="H7" s="21"/>
      <c r="I7" s="21">
        <v>55</v>
      </c>
      <c r="J7" s="28">
        <v>46</v>
      </c>
      <c r="K7" s="28"/>
      <c r="L7" s="69">
        <f t="shared" si="0"/>
        <v>46</v>
      </c>
      <c r="M7" s="156">
        <v>0</v>
      </c>
      <c r="N7" s="57" t="s">
        <v>380</v>
      </c>
      <c r="O7" s="27" t="s">
        <v>115</v>
      </c>
      <c r="P7" s="19"/>
      <c r="Q7" s="36">
        <f t="shared" si="1"/>
        <v>9</v>
      </c>
      <c r="R7" s="25" t="s">
        <v>381</v>
      </c>
      <c r="S7" s="169"/>
    </row>
    <row r="8" spans="1:19" s="13" customFormat="1" ht="23.25" customHeight="1">
      <c r="A8" s="45">
        <v>5</v>
      </c>
      <c r="B8" s="19" t="s">
        <v>1828</v>
      </c>
      <c r="C8" s="19" t="s">
        <v>382</v>
      </c>
      <c r="D8" s="16" t="s">
        <v>369</v>
      </c>
      <c r="E8" s="19" t="s">
        <v>370</v>
      </c>
      <c r="F8" s="19" t="s">
        <v>11</v>
      </c>
      <c r="G8" s="21">
        <v>46</v>
      </c>
      <c r="H8" s="21"/>
      <c r="I8" s="21">
        <v>55</v>
      </c>
      <c r="J8" s="28">
        <v>46</v>
      </c>
      <c r="K8" s="28"/>
      <c r="L8" s="69">
        <f t="shared" si="0"/>
        <v>46</v>
      </c>
      <c r="M8" s="28">
        <v>0</v>
      </c>
      <c r="N8" s="27" t="s">
        <v>383</v>
      </c>
      <c r="O8" s="27" t="s">
        <v>115</v>
      </c>
      <c r="P8" s="19"/>
      <c r="Q8" s="36">
        <f t="shared" si="1"/>
        <v>9</v>
      </c>
      <c r="R8" s="25" t="s">
        <v>384</v>
      </c>
      <c r="S8" s="169"/>
    </row>
    <row r="9" spans="1:19" s="13" customFormat="1" ht="23.25" customHeight="1">
      <c r="A9" s="45">
        <v>6</v>
      </c>
      <c r="B9" s="19" t="s">
        <v>1828</v>
      </c>
      <c r="C9" s="19" t="s">
        <v>385</v>
      </c>
      <c r="D9" s="16" t="s">
        <v>369</v>
      </c>
      <c r="E9" s="19" t="s">
        <v>370</v>
      </c>
      <c r="F9" s="19" t="s">
        <v>11</v>
      </c>
      <c r="G9" s="21">
        <v>46</v>
      </c>
      <c r="H9" s="21"/>
      <c r="I9" s="21">
        <v>55</v>
      </c>
      <c r="J9" s="28">
        <v>46</v>
      </c>
      <c r="K9" s="28"/>
      <c r="L9" s="69">
        <f t="shared" si="0"/>
        <v>46</v>
      </c>
      <c r="M9" s="156">
        <v>12.04505</v>
      </c>
      <c r="N9" s="27" t="s">
        <v>377</v>
      </c>
      <c r="O9" s="27" t="s">
        <v>115</v>
      </c>
      <c r="P9" s="19"/>
      <c r="Q9" s="36">
        <f t="shared" si="1"/>
        <v>9</v>
      </c>
      <c r="R9" s="25" t="s">
        <v>386</v>
      </c>
      <c r="S9" s="169"/>
    </row>
    <row r="10" spans="1:19" ht="165" hidden="1">
      <c r="A10" s="7"/>
      <c r="B10" s="38" t="s">
        <v>1829</v>
      </c>
      <c r="C10" s="38" t="s">
        <v>388</v>
      </c>
      <c r="D10" s="39" t="s">
        <v>369</v>
      </c>
      <c r="E10" s="11" t="s">
        <v>370</v>
      </c>
      <c r="F10" s="11" t="s">
        <v>11</v>
      </c>
      <c r="G10" s="40">
        <v>46</v>
      </c>
      <c r="H10" s="40"/>
      <c r="I10" s="41"/>
      <c r="J10" s="40">
        <v>46</v>
      </c>
      <c r="K10" s="42"/>
      <c r="L10" s="43">
        <f t="shared" si="0"/>
        <v>46</v>
      </c>
      <c r="M10" s="42"/>
      <c r="N10" s="44" t="s">
        <v>389</v>
      </c>
      <c r="O10" s="42"/>
      <c r="P10" s="42" t="s">
        <v>390</v>
      </c>
      <c r="Q10" s="12"/>
    </row>
    <row r="11" spans="1:19" s="13" customFormat="1" ht="23.25" customHeight="1">
      <c r="A11" s="45">
        <v>7</v>
      </c>
      <c r="B11" s="45" t="s">
        <v>1829</v>
      </c>
      <c r="C11" s="45" t="s">
        <v>391</v>
      </c>
      <c r="D11" s="16" t="s">
        <v>369</v>
      </c>
      <c r="E11" s="19" t="s">
        <v>370</v>
      </c>
      <c r="F11" s="19" t="s">
        <v>11</v>
      </c>
      <c r="G11" s="28">
        <v>46</v>
      </c>
      <c r="H11" s="28">
        <v>49.96</v>
      </c>
      <c r="I11" s="46">
        <v>54.99</v>
      </c>
      <c r="J11" s="28">
        <v>46</v>
      </c>
      <c r="K11" s="47"/>
      <c r="L11" s="69">
        <f t="shared" si="0"/>
        <v>46</v>
      </c>
      <c r="M11" s="47"/>
      <c r="N11" s="428" t="s">
        <v>392</v>
      </c>
      <c r="O11" s="47"/>
      <c r="P11" s="47"/>
      <c r="Q11" s="36">
        <f t="shared" si="1"/>
        <v>8.990000000000002</v>
      </c>
      <c r="R11" s="25"/>
    </row>
    <row r="12" spans="1:19" ht="165" hidden="1">
      <c r="A12" s="7"/>
      <c r="B12" s="38" t="s">
        <v>1829</v>
      </c>
      <c r="C12" s="38" t="s">
        <v>393</v>
      </c>
      <c r="D12" s="39" t="s">
        <v>369</v>
      </c>
      <c r="E12" s="11" t="s">
        <v>370</v>
      </c>
      <c r="F12" s="11" t="s">
        <v>11</v>
      </c>
      <c r="G12" s="40">
        <v>46</v>
      </c>
      <c r="H12" s="48">
        <v>50</v>
      </c>
      <c r="I12" s="31"/>
      <c r="J12" s="40">
        <v>46</v>
      </c>
      <c r="K12" s="42">
        <v>4</v>
      </c>
      <c r="L12" s="43">
        <f t="shared" si="0"/>
        <v>50</v>
      </c>
      <c r="M12" s="42"/>
      <c r="N12" s="44" t="s">
        <v>389</v>
      </c>
      <c r="O12" s="42"/>
      <c r="P12" s="42" t="s">
        <v>390</v>
      </c>
      <c r="Q12" s="12"/>
    </row>
    <row r="13" spans="1:19" s="13" customFormat="1" ht="23.25" customHeight="1">
      <c r="A13" s="45">
        <v>8</v>
      </c>
      <c r="B13" s="45" t="s">
        <v>1829</v>
      </c>
      <c r="C13" s="45" t="s">
        <v>394</v>
      </c>
      <c r="D13" s="16" t="s">
        <v>369</v>
      </c>
      <c r="E13" s="19" t="s">
        <v>370</v>
      </c>
      <c r="F13" s="19" t="s">
        <v>11</v>
      </c>
      <c r="G13" s="28">
        <v>46</v>
      </c>
      <c r="H13" s="28">
        <v>49.98</v>
      </c>
      <c r="I13" s="46"/>
      <c r="J13" s="28">
        <v>46</v>
      </c>
      <c r="K13" s="47"/>
      <c r="L13" s="69">
        <f t="shared" si="0"/>
        <v>46</v>
      </c>
      <c r="M13" s="47"/>
      <c r="N13" s="428" t="s">
        <v>395</v>
      </c>
      <c r="O13" s="47"/>
      <c r="P13" s="47"/>
      <c r="Q13" s="36">
        <f t="shared" si="1"/>
        <v>3.9799999999999969</v>
      </c>
      <c r="R13" s="25"/>
    </row>
    <row r="14" spans="1:19" ht="165" hidden="1">
      <c r="A14" s="7"/>
      <c r="B14" s="38" t="s">
        <v>1829</v>
      </c>
      <c r="C14" s="38" t="s">
        <v>396</v>
      </c>
      <c r="D14" s="39" t="s">
        <v>369</v>
      </c>
      <c r="E14" s="11" t="s">
        <v>370</v>
      </c>
      <c r="F14" s="11" t="s">
        <v>11</v>
      </c>
      <c r="G14" s="40">
        <v>46</v>
      </c>
      <c r="H14" s="40"/>
      <c r="I14" s="31"/>
      <c r="J14" s="40">
        <v>46</v>
      </c>
      <c r="K14" s="42"/>
      <c r="L14" s="43">
        <f t="shared" si="0"/>
        <v>46</v>
      </c>
      <c r="M14" s="42"/>
      <c r="N14" s="44" t="s">
        <v>389</v>
      </c>
      <c r="O14" s="42"/>
      <c r="P14" s="42" t="s">
        <v>390</v>
      </c>
      <c r="Q14" s="12"/>
    </row>
    <row r="15" spans="1:19" s="13" customFormat="1" ht="23.25" customHeight="1">
      <c r="A15" s="45">
        <v>9</v>
      </c>
      <c r="B15" s="45" t="s">
        <v>1829</v>
      </c>
      <c r="C15" s="45" t="s">
        <v>397</v>
      </c>
      <c r="D15" s="16" t="s">
        <v>369</v>
      </c>
      <c r="E15" s="19" t="s">
        <v>370</v>
      </c>
      <c r="F15" s="19" t="s">
        <v>11</v>
      </c>
      <c r="G15" s="28">
        <v>46</v>
      </c>
      <c r="H15" s="28">
        <v>49.99</v>
      </c>
      <c r="I15" s="46"/>
      <c r="J15" s="28">
        <v>46</v>
      </c>
      <c r="K15" s="47"/>
      <c r="L15" s="69">
        <f t="shared" si="0"/>
        <v>46</v>
      </c>
      <c r="M15" s="47"/>
      <c r="N15" s="428" t="s">
        <v>392</v>
      </c>
      <c r="O15" s="47"/>
      <c r="P15" s="47"/>
      <c r="Q15" s="36">
        <f t="shared" si="1"/>
        <v>3.990000000000002</v>
      </c>
      <c r="R15" s="25"/>
    </row>
    <row r="16" spans="1:19" s="13" customFormat="1" ht="23.25" customHeight="1">
      <c r="A16" s="45">
        <v>10</v>
      </c>
      <c r="B16" s="45" t="s">
        <v>1829</v>
      </c>
      <c r="C16" s="45" t="s">
        <v>398</v>
      </c>
      <c r="D16" s="16" t="s">
        <v>369</v>
      </c>
      <c r="E16" s="19" t="s">
        <v>370</v>
      </c>
      <c r="F16" s="19" t="s">
        <v>11</v>
      </c>
      <c r="G16" s="28">
        <v>46</v>
      </c>
      <c r="H16" s="28">
        <v>49.99</v>
      </c>
      <c r="I16" s="46"/>
      <c r="J16" s="28">
        <v>46</v>
      </c>
      <c r="K16" s="47"/>
      <c r="L16" s="69">
        <f t="shared" si="0"/>
        <v>46</v>
      </c>
      <c r="M16" s="47"/>
      <c r="N16" s="428" t="s">
        <v>392</v>
      </c>
      <c r="O16" s="47"/>
      <c r="P16" s="47"/>
      <c r="Q16" s="36">
        <f t="shared" si="1"/>
        <v>3.990000000000002</v>
      </c>
      <c r="R16" s="25"/>
    </row>
    <row r="17" spans="1:18" ht="165" hidden="1">
      <c r="A17" s="7"/>
      <c r="B17" s="38" t="s">
        <v>1829</v>
      </c>
      <c r="C17" s="38" t="s">
        <v>399</v>
      </c>
      <c r="D17" s="39" t="s">
        <v>369</v>
      </c>
      <c r="E17" s="11" t="s">
        <v>370</v>
      </c>
      <c r="F17" s="11" t="s">
        <v>11</v>
      </c>
      <c r="G17" s="40">
        <v>46</v>
      </c>
      <c r="H17" s="40"/>
      <c r="I17" s="31"/>
      <c r="J17" s="40">
        <v>46</v>
      </c>
      <c r="K17" s="42"/>
      <c r="L17" s="43">
        <f t="shared" si="0"/>
        <v>46</v>
      </c>
      <c r="M17" s="42"/>
      <c r="N17" s="44" t="s">
        <v>389</v>
      </c>
      <c r="O17" s="42"/>
      <c r="P17" s="42" t="s">
        <v>390</v>
      </c>
      <c r="Q17" s="49"/>
    </row>
    <row r="18" spans="1:18" ht="165" hidden="1">
      <c r="A18" s="7"/>
      <c r="B18" s="38" t="s">
        <v>1829</v>
      </c>
      <c r="C18" s="38" t="s">
        <v>400</v>
      </c>
      <c r="D18" s="39" t="s">
        <v>369</v>
      </c>
      <c r="E18" s="11" t="s">
        <v>370</v>
      </c>
      <c r="F18" s="11" t="s">
        <v>11</v>
      </c>
      <c r="G18" s="40">
        <v>46</v>
      </c>
      <c r="H18" s="48">
        <v>49.99</v>
      </c>
      <c r="I18" s="31"/>
      <c r="J18" s="40">
        <v>46</v>
      </c>
      <c r="K18" s="42">
        <v>3.99</v>
      </c>
      <c r="L18" s="43">
        <f t="shared" si="0"/>
        <v>49.99</v>
      </c>
      <c r="M18" s="42"/>
      <c r="N18" s="44" t="s">
        <v>389</v>
      </c>
      <c r="O18" s="42"/>
      <c r="P18" s="42" t="s">
        <v>390</v>
      </c>
      <c r="Q18" s="50"/>
    </row>
    <row r="19" spans="1:18" s="13" customFormat="1" ht="23.25" customHeight="1">
      <c r="A19" s="45">
        <v>11</v>
      </c>
      <c r="B19" s="19" t="s">
        <v>1829</v>
      </c>
      <c r="C19" s="19" t="s">
        <v>401</v>
      </c>
      <c r="D19" s="19" t="s">
        <v>369</v>
      </c>
      <c r="E19" s="19" t="s">
        <v>370</v>
      </c>
      <c r="F19" s="19" t="s">
        <v>11</v>
      </c>
      <c r="G19" s="21">
        <v>46</v>
      </c>
      <c r="H19" s="28">
        <v>48.46</v>
      </c>
      <c r="I19" s="21">
        <v>48.48</v>
      </c>
      <c r="J19" s="28">
        <v>46</v>
      </c>
      <c r="K19" s="28"/>
      <c r="L19" s="69">
        <f t="shared" si="0"/>
        <v>46</v>
      </c>
      <c r="M19" s="199">
        <v>0</v>
      </c>
      <c r="N19" s="27" t="s">
        <v>402</v>
      </c>
      <c r="O19" s="27" t="s">
        <v>403</v>
      </c>
      <c r="P19" s="19"/>
      <c r="Q19" s="36">
        <f t="shared" si="1"/>
        <v>2.4799999999999969</v>
      </c>
      <c r="R19" s="25"/>
    </row>
    <row r="20" spans="1:18" s="13" customFormat="1" ht="23.25" customHeight="1">
      <c r="A20" s="45">
        <v>12</v>
      </c>
      <c r="B20" s="19" t="s">
        <v>1830</v>
      </c>
      <c r="C20" s="19" t="s">
        <v>404</v>
      </c>
      <c r="D20" s="16" t="s">
        <v>369</v>
      </c>
      <c r="E20" s="19" t="s">
        <v>370</v>
      </c>
      <c r="F20" s="19" t="s">
        <v>11</v>
      </c>
      <c r="G20" s="21">
        <v>46</v>
      </c>
      <c r="H20" s="28">
        <v>55</v>
      </c>
      <c r="I20" s="70"/>
      <c r="J20" s="28">
        <v>46</v>
      </c>
      <c r="K20" s="28"/>
      <c r="L20" s="69">
        <f t="shared" si="0"/>
        <v>46</v>
      </c>
      <c r="M20" s="70">
        <v>23.12</v>
      </c>
      <c r="N20" s="27" t="s">
        <v>405</v>
      </c>
      <c r="O20" s="27" t="s">
        <v>209</v>
      </c>
      <c r="P20" s="19"/>
      <c r="Q20" s="36">
        <f t="shared" si="1"/>
        <v>9</v>
      </c>
      <c r="R20" s="25"/>
    </row>
    <row r="21" spans="1:18" s="13" customFormat="1" ht="23.25" customHeight="1">
      <c r="A21" s="45">
        <v>13</v>
      </c>
      <c r="B21" s="19" t="s">
        <v>1830</v>
      </c>
      <c r="C21" s="19" t="s">
        <v>406</v>
      </c>
      <c r="D21" s="16" t="s">
        <v>369</v>
      </c>
      <c r="E21" s="19" t="s">
        <v>370</v>
      </c>
      <c r="F21" s="19" t="s">
        <v>11</v>
      </c>
      <c r="G21" s="21">
        <v>46</v>
      </c>
      <c r="H21" s="28">
        <v>55</v>
      </c>
      <c r="I21" s="70"/>
      <c r="J21" s="28">
        <v>46</v>
      </c>
      <c r="K21" s="28"/>
      <c r="L21" s="69">
        <f t="shared" si="0"/>
        <v>46</v>
      </c>
      <c r="M21" s="70">
        <v>26</v>
      </c>
      <c r="N21" s="27" t="s">
        <v>407</v>
      </c>
      <c r="O21" s="27" t="s">
        <v>95</v>
      </c>
      <c r="P21" s="19"/>
      <c r="Q21" s="36">
        <f t="shared" si="1"/>
        <v>9</v>
      </c>
      <c r="R21" s="25"/>
    </row>
    <row r="22" spans="1:18" s="13" customFormat="1" ht="23.25" customHeight="1">
      <c r="A22" s="45">
        <v>14</v>
      </c>
      <c r="B22" s="45" t="s">
        <v>1830</v>
      </c>
      <c r="C22" s="45" t="s">
        <v>408</v>
      </c>
      <c r="D22" s="16" t="s">
        <v>369</v>
      </c>
      <c r="E22" s="19" t="s">
        <v>370</v>
      </c>
      <c r="F22" s="19" t="s">
        <v>11</v>
      </c>
      <c r="G22" s="28">
        <v>46</v>
      </c>
      <c r="H22" s="28">
        <v>55</v>
      </c>
      <c r="I22" s="70"/>
      <c r="J22" s="52">
        <v>46</v>
      </c>
      <c r="K22" s="47"/>
      <c r="L22" s="69">
        <f t="shared" si="0"/>
        <v>46</v>
      </c>
      <c r="M22" s="47"/>
      <c r="N22" s="428" t="s">
        <v>409</v>
      </c>
      <c r="O22" s="47"/>
      <c r="P22" s="47"/>
      <c r="Q22" s="36">
        <f t="shared" si="1"/>
        <v>9</v>
      </c>
      <c r="R22" s="25"/>
    </row>
    <row r="23" spans="1:18" s="13" customFormat="1" ht="23.25" customHeight="1">
      <c r="A23" s="45">
        <v>15</v>
      </c>
      <c r="B23" s="19" t="s">
        <v>1830</v>
      </c>
      <c r="C23" s="19" t="s">
        <v>410</v>
      </c>
      <c r="D23" s="16" t="s">
        <v>369</v>
      </c>
      <c r="E23" s="19" t="s">
        <v>370</v>
      </c>
      <c r="F23" s="19" t="s">
        <v>11</v>
      </c>
      <c r="G23" s="21">
        <v>46</v>
      </c>
      <c r="H23" s="28">
        <v>55</v>
      </c>
      <c r="I23" s="70"/>
      <c r="J23" s="28">
        <v>46</v>
      </c>
      <c r="K23" s="28"/>
      <c r="L23" s="69">
        <f t="shared" si="0"/>
        <v>46</v>
      </c>
      <c r="M23" s="70">
        <v>26.61</v>
      </c>
      <c r="N23" s="27" t="s">
        <v>407</v>
      </c>
      <c r="O23" s="27" t="s">
        <v>95</v>
      </c>
      <c r="P23" s="19"/>
      <c r="Q23" s="36">
        <f t="shared" si="1"/>
        <v>9</v>
      </c>
      <c r="R23" s="25"/>
    </row>
    <row r="24" spans="1:18" ht="165" hidden="1">
      <c r="A24" s="7"/>
      <c r="B24" s="38" t="s">
        <v>64</v>
      </c>
      <c r="C24" s="38" t="s">
        <v>411</v>
      </c>
      <c r="D24" s="39" t="s">
        <v>369</v>
      </c>
      <c r="E24" s="11" t="s">
        <v>370</v>
      </c>
      <c r="F24" s="11" t="s">
        <v>11</v>
      </c>
      <c r="G24" s="40">
        <v>46</v>
      </c>
      <c r="H24" s="53">
        <v>55</v>
      </c>
      <c r="I24" s="31"/>
      <c r="J24" s="54">
        <v>55</v>
      </c>
      <c r="K24" s="42"/>
      <c r="L24" s="43">
        <f t="shared" si="0"/>
        <v>55</v>
      </c>
      <c r="M24" s="42"/>
      <c r="N24" s="55" t="s">
        <v>412</v>
      </c>
      <c r="O24" s="42"/>
      <c r="P24" s="42" t="s">
        <v>390</v>
      </c>
      <c r="Q24" s="12"/>
    </row>
    <row r="25" spans="1:18" s="13" customFormat="1" ht="23.25" customHeight="1">
      <c r="A25" s="45">
        <v>16</v>
      </c>
      <c r="B25" s="19" t="s">
        <v>1830</v>
      </c>
      <c r="C25" s="19" t="s">
        <v>413</v>
      </c>
      <c r="D25" s="16" t="s">
        <v>369</v>
      </c>
      <c r="E25" s="19" t="s">
        <v>370</v>
      </c>
      <c r="F25" s="19" t="s">
        <v>11</v>
      </c>
      <c r="G25" s="21">
        <v>46</v>
      </c>
      <c r="H25" s="28">
        <v>55</v>
      </c>
      <c r="I25" s="70"/>
      <c r="J25" s="28">
        <v>46</v>
      </c>
      <c r="K25" s="28"/>
      <c r="L25" s="69">
        <f t="shared" si="0"/>
        <v>46</v>
      </c>
      <c r="M25" s="30">
        <v>16</v>
      </c>
      <c r="N25" s="153" t="s">
        <v>407</v>
      </c>
      <c r="O25" s="27" t="s">
        <v>209</v>
      </c>
      <c r="P25" s="19"/>
      <c r="Q25" s="36">
        <f t="shared" si="1"/>
        <v>9</v>
      </c>
      <c r="R25" s="25"/>
    </row>
    <row r="26" spans="1:18" s="13" customFormat="1" ht="23.25" customHeight="1">
      <c r="A26" s="45">
        <v>17</v>
      </c>
      <c r="B26" s="45" t="s">
        <v>1830</v>
      </c>
      <c r="C26" s="45" t="s">
        <v>414</v>
      </c>
      <c r="D26" s="16" t="s">
        <v>369</v>
      </c>
      <c r="E26" s="19" t="s">
        <v>370</v>
      </c>
      <c r="F26" s="19" t="s">
        <v>11</v>
      </c>
      <c r="G26" s="28">
        <v>46</v>
      </c>
      <c r="H26" s="28">
        <v>55</v>
      </c>
      <c r="I26" s="70"/>
      <c r="J26" s="52">
        <v>46</v>
      </c>
      <c r="K26" s="47"/>
      <c r="L26" s="69">
        <f t="shared" si="0"/>
        <v>46</v>
      </c>
      <c r="M26" s="47"/>
      <c r="N26" s="428" t="s">
        <v>415</v>
      </c>
      <c r="O26" s="47"/>
      <c r="P26" s="47"/>
      <c r="Q26" s="36">
        <f t="shared" si="1"/>
        <v>9</v>
      </c>
      <c r="R26" s="25"/>
    </row>
    <row r="27" spans="1:18" s="13" customFormat="1" ht="23.25" customHeight="1">
      <c r="A27" s="45">
        <v>18</v>
      </c>
      <c r="B27" s="19" t="s">
        <v>1830</v>
      </c>
      <c r="C27" s="19" t="s">
        <v>416</v>
      </c>
      <c r="D27" s="16" t="s">
        <v>369</v>
      </c>
      <c r="E27" s="19" t="s">
        <v>370</v>
      </c>
      <c r="F27" s="19" t="s">
        <v>11</v>
      </c>
      <c r="G27" s="21">
        <v>46</v>
      </c>
      <c r="H27" s="70">
        <v>55</v>
      </c>
      <c r="I27" s="70"/>
      <c r="J27" s="28">
        <v>46</v>
      </c>
      <c r="K27" s="28"/>
      <c r="L27" s="69">
        <f t="shared" si="0"/>
        <v>46</v>
      </c>
      <c r="M27" s="70">
        <v>25</v>
      </c>
      <c r="N27" s="27" t="s">
        <v>407</v>
      </c>
      <c r="O27" s="27" t="s">
        <v>209</v>
      </c>
      <c r="P27" s="19"/>
      <c r="Q27" s="36">
        <f t="shared" si="1"/>
        <v>9</v>
      </c>
      <c r="R27" s="25"/>
    </row>
    <row r="28" spans="1:18" s="13" customFormat="1" ht="23.25" customHeight="1">
      <c r="A28" s="45">
        <v>19</v>
      </c>
      <c r="B28" s="19" t="s">
        <v>1830</v>
      </c>
      <c r="C28" s="19" t="s">
        <v>417</v>
      </c>
      <c r="D28" s="16" t="s">
        <v>369</v>
      </c>
      <c r="E28" s="19" t="s">
        <v>370</v>
      </c>
      <c r="F28" s="19" t="s">
        <v>11</v>
      </c>
      <c r="G28" s="21">
        <v>46</v>
      </c>
      <c r="H28" s="70">
        <v>55</v>
      </c>
      <c r="I28" s="70"/>
      <c r="J28" s="28">
        <v>46</v>
      </c>
      <c r="K28" s="28"/>
      <c r="L28" s="69">
        <f t="shared" si="0"/>
        <v>46</v>
      </c>
      <c r="M28" s="70">
        <v>0</v>
      </c>
      <c r="N28" s="27" t="s">
        <v>418</v>
      </c>
      <c r="O28" s="27" t="s">
        <v>209</v>
      </c>
      <c r="P28" s="19"/>
      <c r="Q28" s="36">
        <f t="shared" si="1"/>
        <v>9</v>
      </c>
      <c r="R28" s="25"/>
    </row>
    <row r="29" spans="1:18" s="13" customFormat="1" ht="23.25" customHeight="1">
      <c r="A29" s="45">
        <v>20</v>
      </c>
      <c r="B29" s="19" t="s">
        <v>1830</v>
      </c>
      <c r="C29" s="19" t="s">
        <v>419</v>
      </c>
      <c r="D29" s="16" t="s">
        <v>369</v>
      </c>
      <c r="E29" s="19" t="s">
        <v>370</v>
      </c>
      <c r="F29" s="19" t="s">
        <v>11</v>
      </c>
      <c r="G29" s="21">
        <v>46</v>
      </c>
      <c r="H29" s="70">
        <v>55</v>
      </c>
      <c r="I29" s="70"/>
      <c r="J29" s="28">
        <v>46</v>
      </c>
      <c r="K29" s="28"/>
      <c r="L29" s="69">
        <f t="shared" si="0"/>
        <v>46</v>
      </c>
      <c r="M29" s="70">
        <v>18.38</v>
      </c>
      <c r="N29" s="153" t="s">
        <v>407</v>
      </c>
      <c r="O29" s="27" t="s">
        <v>95</v>
      </c>
      <c r="P29" s="19"/>
      <c r="Q29" s="36">
        <f t="shared" si="1"/>
        <v>9</v>
      </c>
      <c r="R29" s="25"/>
    </row>
    <row r="30" spans="1:18" s="13" customFormat="1" ht="23.25" customHeight="1">
      <c r="A30" s="45">
        <v>21</v>
      </c>
      <c r="B30" s="19" t="s">
        <v>1830</v>
      </c>
      <c r="C30" s="19" t="s">
        <v>420</v>
      </c>
      <c r="D30" s="16" t="s">
        <v>369</v>
      </c>
      <c r="E30" s="19" t="s">
        <v>370</v>
      </c>
      <c r="F30" s="19" t="s">
        <v>11</v>
      </c>
      <c r="G30" s="21">
        <v>46</v>
      </c>
      <c r="H30" s="70">
        <v>55</v>
      </c>
      <c r="I30" s="70"/>
      <c r="J30" s="28">
        <v>46</v>
      </c>
      <c r="K30" s="28"/>
      <c r="L30" s="69">
        <f t="shared" si="0"/>
        <v>46</v>
      </c>
      <c r="M30" s="70">
        <v>21</v>
      </c>
      <c r="N30" s="27" t="s">
        <v>407</v>
      </c>
      <c r="O30" s="27" t="s">
        <v>209</v>
      </c>
      <c r="P30" s="19"/>
      <c r="Q30" s="36">
        <f t="shared" si="1"/>
        <v>9</v>
      </c>
      <c r="R30" s="25"/>
    </row>
    <row r="31" spans="1:18" s="13" customFormat="1" ht="23.25" customHeight="1">
      <c r="A31" s="45">
        <v>22</v>
      </c>
      <c r="B31" s="19" t="s">
        <v>1830</v>
      </c>
      <c r="C31" s="19" t="s">
        <v>421</v>
      </c>
      <c r="D31" s="16" t="s">
        <v>369</v>
      </c>
      <c r="E31" s="19" t="s">
        <v>370</v>
      </c>
      <c r="F31" s="19" t="s">
        <v>11</v>
      </c>
      <c r="G31" s="21">
        <v>46</v>
      </c>
      <c r="H31" s="70">
        <v>55</v>
      </c>
      <c r="I31" s="70"/>
      <c r="J31" s="28">
        <v>46</v>
      </c>
      <c r="K31" s="28"/>
      <c r="L31" s="69">
        <f t="shared" si="0"/>
        <v>46</v>
      </c>
      <c r="M31" s="70">
        <v>22</v>
      </c>
      <c r="N31" s="27" t="s">
        <v>407</v>
      </c>
      <c r="O31" s="27" t="s">
        <v>295</v>
      </c>
      <c r="P31" s="19"/>
      <c r="Q31" s="36">
        <f t="shared" si="1"/>
        <v>9</v>
      </c>
      <c r="R31" s="25"/>
    </row>
    <row r="32" spans="1:18" s="13" customFormat="1" ht="23.25" customHeight="1">
      <c r="A32" s="45">
        <v>23</v>
      </c>
      <c r="B32" s="19" t="s">
        <v>1830</v>
      </c>
      <c r="C32" s="19" t="s">
        <v>422</v>
      </c>
      <c r="D32" s="16" t="s">
        <v>369</v>
      </c>
      <c r="E32" s="19" t="s">
        <v>370</v>
      </c>
      <c r="F32" s="19" t="s">
        <v>11</v>
      </c>
      <c r="G32" s="21">
        <v>46</v>
      </c>
      <c r="H32" s="70">
        <v>55</v>
      </c>
      <c r="I32" s="70"/>
      <c r="J32" s="28">
        <v>46</v>
      </c>
      <c r="K32" s="28"/>
      <c r="L32" s="69">
        <f t="shared" si="0"/>
        <v>46</v>
      </c>
      <c r="M32" s="70">
        <v>22</v>
      </c>
      <c r="N32" s="27" t="s">
        <v>407</v>
      </c>
      <c r="O32" s="27" t="s">
        <v>95</v>
      </c>
      <c r="P32" s="19"/>
      <c r="Q32" s="36">
        <f t="shared" si="1"/>
        <v>9</v>
      </c>
      <c r="R32" s="25"/>
    </row>
    <row r="33" spans="1:19" s="13" customFormat="1" ht="23.25" customHeight="1">
      <c r="A33" s="45">
        <v>24</v>
      </c>
      <c r="B33" s="45" t="s">
        <v>1830</v>
      </c>
      <c r="C33" s="45" t="s">
        <v>423</v>
      </c>
      <c r="D33" s="16" t="s">
        <v>369</v>
      </c>
      <c r="E33" s="19" t="s">
        <v>370</v>
      </c>
      <c r="F33" s="19" t="s">
        <v>11</v>
      </c>
      <c r="G33" s="28">
        <v>46</v>
      </c>
      <c r="H33" s="70">
        <v>55</v>
      </c>
      <c r="I33" s="70"/>
      <c r="J33" s="52">
        <v>46</v>
      </c>
      <c r="K33" s="47"/>
      <c r="L33" s="69">
        <f t="shared" si="0"/>
        <v>46</v>
      </c>
      <c r="M33" s="47"/>
      <c r="N33" s="428" t="s">
        <v>424</v>
      </c>
      <c r="O33" s="47"/>
      <c r="P33" s="47"/>
      <c r="Q33" s="36">
        <f t="shared" si="1"/>
        <v>9</v>
      </c>
      <c r="R33" s="25"/>
    </row>
    <row r="34" spans="1:19" ht="165" hidden="1">
      <c r="A34" s="7"/>
      <c r="B34" s="38" t="s">
        <v>425</v>
      </c>
      <c r="C34" s="38" t="s">
        <v>426</v>
      </c>
      <c r="D34" s="39" t="s">
        <v>369</v>
      </c>
      <c r="E34" s="11" t="s">
        <v>370</v>
      </c>
      <c r="F34" s="11" t="s">
        <v>11</v>
      </c>
      <c r="G34" s="40">
        <v>46</v>
      </c>
      <c r="H34" s="40"/>
      <c r="I34" s="56"/>
      <c r="J34" s="40">
        <v>46</v>
      </c>
      <c r="K34" s="42"/>
      <c r="L34" s="43">
        <f t="shared" si="0"/>
        <v>46</v>
      </c>
      <c r="M34" s="42"/>
      <c r="N34" s="44" t="s">
        <v>427</v>
      </c>
      <c r="O34" s="42"/>
      <c r="P34" s="42" t="s">
        <v>390</v>
      </c>
      <c r="Q34" s="12"/>
    </row>
    <row r="35" spans="1:19" s="13" customFormat="1" ht="23.25" customHeight="1">
      <c r="A35" s="45">
        <v>25</v>
      </c>
      <c r="B35" s="19" t="s">
        <v>425</v>
      </c>
      <c r="C35" s="19" t="s">
        <v>428</v>
      </c>
      <c r="D35" s="19" t="s">
        <v>369</v>
      </c>
      <c r="E35" s="19" t="s">
        <v>370</v>
      </c>
      <c r="F35" s="19" t="s">
        <v>11</v>
      </c>
      <c r="G35" s="21">
        <v>46</v>
      </c>
      <c r="H35" s="21"/>
      <c r="I35" s="21">
        <v>50.6</v>
      </c>
      <c r="J35" s="28">
        <v>46</v>
      </c>
      <c r="K35" s="28"/>
      <c r="L35" s="69">
        <f t="shared" si="0"/>
        <v>46</v>
      </c>
      <c r="M35" s="30">
        <v>39.5</v>
      </c>
      <c r="N35" s="27" t="s">
        <v>67</v>
      </c>
      <c r="O35" s="57"/>
      <c r="P35" s="19"/>
      <c r="Q35" s="36">
        <f t="shared" si="1"/>
        <v>4.6000000000000014</v>
      </c>
      <c r="R35" s="25" t="s">
        <v>429</v>
      </c>
      <c r="S35" s="169"/>
    </row>
    <row r="36" spans="1:19" ht="165" hidden="1">
      <c r="A36" s="7"/>
      <c r="B36" s="38" t="s">
        <v>425</v>
      </c>
      <c r="C36" s="38" t="s">
        <v>430</v>
      </c>
      <c r="D36" s="39" t="s">
        <v>369</v>
      </c>
      <c r="E36" s="11" t="s">
        <v>370</v>
      </c>
      <c r="F36" s="11" t="s">
        <v>11</v>
      </c>
      <c r="G36" s="40">
        <v>46</v>
      </c>
      <c r="H36" s="40"/>
      <c r="I36" s="31"/>
      <c r="J36" s="40">
        <v>46</v>
      </c>
      <c r="K36" s="42"/>
      <c r="L36" s="43">
        <f t="shared" si="0"/>
        <v>46</v>
      </c>
      <c r="M36" s="42"/>
      <c r="N36" s="44" t="s">
        <v>431</v>
      </c>
      <c r="O36" s="42"/>
      <c r="P36" s="42" t="s">
        <v>390</v>
      </c>
      <c r="Q36" s="12"/>
    </row>
    <row r="37" spans="1:19" s="13" customFormat="1" ht="23.25" customHeight="1">
      <c r="A37" s="45">
        <v>26</v>
      </c>
      <c r="B37" s="19" t="s">
        <v>1750</v>
      </c>
      <c r="C37" s="19" t="s">
        <v>432</v>
      </c>
      <c r="D37" s="19" t="s">
        <v>369</v>
      </c>
      <c r="E37" s="19" t="s">
        <v>370</v>
      </c>
      <c r="F37" s="19" t="s">
        <v>11</v>
      </c>
      <c r="G37" s="21">
        <v>46</v>
      </c>
      <c r="H37" s="69"/>
      <c r="I37" s="21">
        <v>49.96</v>
      </c>
      <c r="J37" s="69">
        <v>46</v>
      </c>
      <c r="K37" s="69"/>
      <c r="L37" s="69">
        <f t="shared" si="0"/>
        <v>46</v>
      </c>
      <c r="M37" s="69">
        <v>49.96</v>
      </c>
      <c r="N37" s="26" t="s">
        <v>72</v>
      </c>
      <c r="O37" s="26" t="s">
        <v>187</v>
      </c>
      <c r="P37" s="19"/>
      <c r="Q37" s="36">
        <f t="shared" si="1"/>
        <v>3.9600000000000009</v>
      </c>
      <c r="R37" s="25"/>
    </row>
    <row r="38" spans="1:19" s="13" customFormat="1" ht="23.25" customHeight="1">
      <c r="A38" s="45">
        <v>27</v>
      </c>
      <c r="B38" s="19" t="s">
        <v>1750</v>
      </c>
      <c r="C38" s="19" t="s">
        <v>433</v>
      </c>
      <c r="D38" s="19" t="s">
        <v>369</v>
      </c>
      <c r="E38" s="19" t="s">
        <v>370</v>
      </c>
      <c r="F38" s="19" t="s">
        <v>11</v>
      </c>
      <c r="G38" s="21">
        <v>46</v>
      </c>
      <c r="H38" s="69"/>
      <c r="I38" s="21">
        <v>49.95</v>
      </c>
      <c r="J38" s="69">
        <v>46</v>
      </c>
      <c r="K38" s="69"/>
      <c r="L38" s="69">
        <f t="shared" si="0"/>
        <v>46</v>
      </c>
      <c r="M38" s="69">
        <v>49.95</v>
      </c>
      <c r="N38" s="26" t="s">
        <v>72</v>
      </c>
      <c r="O38" s="26" t="s">
        <v>187</v>
      </c>
      <c r="P38" s="19"/>
      <c r="Q38" s="36">
        <f t="shared" si="1"/>
        <v>3.9500000000000028</v>
      </c>
      <c r="R38" s="25" t="s">
        <v>434</v>
      </c>
      <c r="S38" s="169"/>
    </row>
    <row r="39" spans="1:19" s="13" customFormat="1" ht="23.25" customHeight="1">
      <c r="A39" s="45">
        <v>28</v>
      </c>
      <c r="B39" s="19" t="s">
        <v>1750</v>
      </c>
      <c r="C39" s="19" t="s">
        <v>435</v>
      </c>
      <c r="D39" s="19" t="s">
        <v>369</v>
      </c>
      <c r="E39" s="19" t="s">
        <v>370</v>
      </c>
      <c r="F39" s="19" t="s">
        <v>11</v>
      </c>
      <c r="G39" s="21">
        <v>46</v>
      </c>
      <c r="H39" s="69"/>
      <c r="I39" s="21">
        <v>49.96</v>
      </c>
      <c r="J39" s="69">
        <v>46</v>
      </c>
      <c r="K39" s="69"/>
      <c r="L39" s="69">
        <f t="shared" si="0"/>
        <v>46</v>
      </c>
      <c r="M39" s="69">
        <v>49.96</v>
      </c>
      <c r="N39" s="26" t="s">
        <v>72</v>
      </c>
      <c r="O39" s="26" t="s">
        <v>187</v>
      </c>
      <c r="P39" s="19"/>
      <c r="Q39" s="36">
        <f t="shared" si="1"/>
        <v>3.9600000000000009</v>
      </c>
      <c r="R39" s="25" t="s">
        <v>436</v>
      </c>
      <c r="S39" s="169"/>
    </row>
    <row r="40" spans="1:19" s="13" customFormat="1" ht="23.25" customHeight="1">
      <c r="A40" s="45">
        <v>29</v>
      </c>
      <c r="B40" s="19" t="s">
        <v>1750</v>
      </c>
      <c r="C40" s="19" t="s">
        <v>437</v>
      </c>
      <c r="D40" s="19" t="s">
        <v>369</v>
      </c>
      <c r="E40" s="19" t="s">
        <v>370</v>
      </c>
      <c r="F40" s="19" t="s">
        <v>11</v>
      </c>
      <c r="G40" s="21">
        <v>46</v>
      </c>
      <c r="H40" s="69"/>
      <c r="I40" s="21">
        <v>49.95</v>
      </c>
      <c r="J40" s="69">
        <v>46</v>
      </c>
      <c r="K40" s="69"/>
      <c r="L40" s="69">
        <f t="shared" si="0"/>
        <v>46</v>
      </c>
      <c r="M40" s="69">
        <v>49.95</v>
      </c>
      <c r="N40" s="26" t="s">
        <v>72</v>
      </c>
      <c r="O40" s="26" t="s">
        <v>438</v>
      </c>
      <c r="P40" s="19"/>
      <c r="Q40" s="36">
        <f t="shared" si="1"/>
        <v>3.9500000000000028</v>
      </c>
      <c r="R40" s="25" t="s">
        <v>439</v>
      </c>
      <c r="S40" s="169"/>
    </row>
    <row r="41" spans="1:19" s="13" customFormat="1" ht="23.25" customHeight="1">
      <c r="A41" s="45">
        <v>30</v>
      </c>
      <c r="B41" s="19" t="s">
        <v>1750</v>
      </c>
      <c r="C41" s="19" t="s">
        <v>440</v>
      </c>
      <c r="D41" s="19" t="s">
        <v>369</v>
      </c>
      <c r="E41" s="19" t="s">
        <v>370</v>
      </c>
      <c r="F41" s="19" t="s">
        <v>11</v>
      </c>
      <c r="G41" s="21">
        <v>46</v>
      </c>
      <c r="H41" s="69"/>
      <c r="I41" s="21">
        <v>49.96</v>
      </c>
      <c r="J41" s="69">
        <v>46</v>
      </c>
      <c r="K41" s="69"/>
      <c r="L41" s="69">
        <f t="shared" si="0"/>
        <v>46</v>
      </c>
      <c r="M41" s="69">
        <v>46.05</v>
      </c>
      <c r="N41" s="26" t="s">
        <v>72</v>
      </c>
      <c r="O41" s="26" t="s">
        <v>187</v>
      </c>
      <c r="P41" s="19"/>
      <c r="Q41" s="36">
        <f t="shared" si="1"/>
        <v>3.9600000000000009</v>
      </c>
      <c r="R41" s="25" t="s">
        <v>441</v>
      </c>
      <c r="S41" s="169"/>
    </row>
    <row r="42" spans="1:19" s="13" customFormat="1" ht="23.25" customHeight="1">
      <c r="A42" s="45">
        <v>31</v>
      </c>
      <c r="B42" s="19" t="s">
        <v>1750</v>
      </c>
      <c r="C42" s="19" t="s">
        <v>442</v>
      </c>
      <c r="D42" s="19" t="s">
        <v>369</v>
      </c>
      <c r="E42" s="19" t="s">
        <v>370</v>
      </c>
      <c r="F42" s="19" t="s">
        <v>11</v>
      </c>
      <c r="G42" s="21">
        <v>46</v>
      </c>
      <c r="H42" s="69"/>
      <c r="I42" s="21">
        <v>49.95</v>
      </c>
      <c r="J42" s="69">
        <v>46</v>
      </c>
      <c r="K42" s="69"/>
      <c r="L42" s="69">
        <f t="shared" si="0"/>
        <v>46</v>
      </c>
      <c r="M42" s="69">
        <v>49.95</v>
      </c>
      <c r="N42" s="26" t="s">
        <v>72</v>
      </c>
      <c r="O42" s="26" t="s">
        <v>438</v>
      </c>
      <c r="P42" s="19"/>
      <c r="Q42" s="36">
        <f t="shared" si="1"/>
        <v>3.9500000000000028</v>
      </c>
      <c r="R42" s="25" t="s">
        <v>443</v>
      </c>
      <c r="S42" s="169"/>
    </row>
    <row r="43" spans="1:19" s="13" customFormat="1" ht="23.25" customHeight="1">
      <c r="A43" s="45">
        <v>32</v>
      </c>
      <c r="B43" s="19" t="s">
        <v>1750</v>
      </c>
      <c r="C43" s="19" t="s">
        <v>444</v>
      </c>
      <c r="D43" s="19" t="s">
        <v>369</v>
      </c>
      <c r="E43" s="19" t="s">
        <v>370</v>
      </c>
      <c r="F43" s="19" t="s">
        <v>11</v>
      </c>
      <c r="G43" s="21">
        <v>46</v>
      </c>
      <c r="H43" s="69"/>
      <c r="I43" s="21">
        <v>49.96</v>
      </c>
      <c r="J43" s="69">
        <v>46</v>
      </c>
      <c r="K43" s="69"/>
      <c r="L43" s="69">
        <f t="shared" si="0"/>
        <v>46</v>
      </c>
      <c r="M43" s="69">
        <v>42.23</v>
      </c>
      <c r="N43" s="26" t="s">
        <v>72</v>
      </c>
      <c r="O43" s="26" t="s">
        <v>187</v>
      </c>
      <c r="P43" s="19"/>
      <c r="Q43" s="36">
        <f t="shared" si="1"/>
        <v>3.9600000000000009</v>
      </c>
      <c r="R43" s="25"/>
    </row>
    <row r="44" spans="1:19" s="13" customFormat="1" ht="23.25" customHeight="1">
      <c r="A44" s="45">
        <v>33</v>
      </c>
      <c r="B44" s="19" t="s">
        <v>1750</v>
      </c>
      <c r="C44" s="19" t="s">
        <v>445</v>
      </c>
      <c r="D44" s="19" t="s">
        <v>369</v>
      </c>
      <c r="E44" s="19" t="s">
        <v>370</v>
      </c>
      <c r="F44" s="19" t="s">
        <v>11</v>
      </c>
      <c r="G44" s="21">
        <v>46</v>
      </c>
      <c r="H44" s="69"/>
      <c r="I44" s="21">
        <v>49.96</v>
      </c>
      <c r="J44" s="69">
        <v>46</v>
      </c>
      <c r="K44" s="69"/>
      <c r="L44" s="69">
        <f t="shared" si="0"/>
        <v>46</v>
      </c>
      <c r="M44" s="69">
        <v>49.96</v>
      </c>
      <c r="N44" s="26" t="s">
        <v>72</v>
      </c>
      <c r="O44" s="26" t="s">
        <v>187</v>
      </c>
      <c r="P44" s="19"/>
      <c r="Q44" s="36">
        <f t="shared" si="1"/>
        <v>3.9600000000000009</v>
      </c>
      <c r="R44" s="25"/>
    </row>
    <row r="45" spans="1:19" ht="165" hidden="1">
      <c r="A45" s="7"/>
      <c r="B45" s="38" t="s">
        <v>30</v>
      </c>
      <c r="C45" s="38" t="s">
        <v>446</v>
      </c>
      <c r="D45" s="39" t="s">
        <v>369</v>
      </c>
      <c r="E45" s="11" t="s">
        <v>370</v>
      </c>
      <c r="F45" s="11" t="s">
        <v>11</v>
      </c>
      <c r="G45" s="40">
        <v>46</v>
      </c>
      <c r="H45" s="40"/>
      <c r="I45" s="31"/>
      <c r="J45" s="40">
        <v>46</v>
      </c>
      <c r="K45" s="42"/>
      <c r="L45" s="43">
        <f t="shared" si="0"/>
        <v>46</v>
      </c>
      <c r="M45" s="42"/>
      <c r="N45" s="58" t="s">
        <v>447</v>
      </c>
      <c r="O45" s="42"/>
      <c r="P45" s="42" t="s">
        <v>390</v>
      </c>
      <c r="Q45" s="12"/>
    </row>
    <row r="46" spans="1:19" s="13" customFormat="1" ht="23.25" customHeight="1">
      <c r="A46" s="45">
        <v>34</v>
      </c>
      <c r="B46" s="19" t="s">
        <v>1831</v>
      </c>
      <c r="C46" s="19" t="s">
        <v>448</v>
      </c>
      <c r="D46" s="19" t="s">
        <v>369</v>
      </c>
      <c r="E46" s="19" t="s">
        <v>370</v>
      </c>
      <c r="F46" s="19" t="s">
        <v>11</v>
      </c>
      <c r="G46" s="21">
        <v>46</v>
      </c>
      <c r="H46" s="21"/>
      <c r="I46" s="70">
        <v>55</v>
      </c>
      <c r="J46" s="28">
        <v>46</v>
      </c>
      <c r="K46" s="28"/>
      <c r="L46" s="69">
        <f t="shared" si="0"/>
        <v>46</v>
      </c>
      <c r="M46" s="69">
        <v>0</v>
      </c>
      <c r="N46" s="27" t="s">
        <v>449</v>
      </c>
      <c r="O46" s="57" t="s">
        <v>450</v>
      </c>
      <c r="P46" s="19"/>
      <c r="Q46" s="36">
        <f t="shared" ref="Q46:Q109" si="2">IF((I46&gt;H46),I46-L46,H46-L46)</f>
        <v>9</v>
      </c>
      <c r="R46" s="25"/>
    </row>
    <row r="47" spans="1:19" ht="165" hidden="1">
      <c r="A47" s="7"/>
      <c r="B47" s="38" t="s">
        <v>36</v>
      </c>
      <c r="C47" s="38" t="s">
        <v>451</v>
      </c>
      <c r="D47" s="39" t="s">
        <v>369</v>
      </c>
      <c r="E47" s="11" t="s">
        <v>370</v>
      </c>
      <c r="F47" s="11" t="s">
        <v>11</v>
      </c>
      <c r="G47" s="40">
        <v>46</v>
      </c>
      <c r="H47" s="40"/>
      <c r="I47" s="31"/>
      <c r="J47" s="40">
        <v>46</v>
      </c>
      <c r="K47" s="42"/>
      <c r="L47" s="43">
        <f t="shared" si="0"/>
        <v>46</v>
      </c>
      <c r="M47" s="42"/>
      <c r="N47" s="59" t="s">
        <v>452</v>
      </c>
      <c r="O47" s="42"/>
      <c r="P47" s="42" t="s">
        <v>390</v>
      </c>
      <c r="Q47" s="49"/>
    </row>
    <row r="48" spans="1:19" ht="165" hidden="1">
      <c r="A48" s="7"/>
      <c r="B48" s="38" t="s">
        <v>36</v>
      </c>
      <c r="C48" s="38" t="s">
        <v>453</v>
      </c>
      <c r="D48" s="39" t="s">
        <v>369</v>
      </c>
      <c r="E48" s="11" t="s">
        <v>370</v>
      </c>
      <c r="F48" s="11" t="s">
        <v>11</v>
      </c>
      <c r="G48" s="40">
        <v>46</v>
      </c>
      <c r="H48" s="40"/>
      <c r="I48" s="31"/>
      <c r="J48" s="40">
        <v>46</v>
      </c>
      <c r="K48" s="42"/>
      <c r="L48" s="43">
        <f t="shared" si="0"/>
        <v>46</v>
      </c>
      <c r="M48" s="42"/>
      <c r="N48" s="44" t="s">
        <v>454</v>
      </c>
      <c r="O48" s="42"/>
      <c r="P48" s="42" t="s">
        <v>390</v>
      </c>
      <c r="Q48" s="50"/>
    </row>
    <row r="49" spans="1:19" s="13" customFormat="1" ht="23.25" customHeight="1">
      <c r="A49" s="45">
        <v>35</v>
      </c>
      <c r="B49" s="19" t="s">
        <v>1831</v>
      </c>
      <c r="C49" s="19" t="s">
        <v>455</v>
      </c>
      <c r="D49" s="19" t="s">
        <v>369</v>
      </c>
      <c r="E49" s="19" t="s">
        <v>370</v>
      </c>
      <c r="F49" s="19" t="s">
        <v>11</v>
      </c>
      <c r="G49" s="21">
        <v>46</v>
      </c>
      <c r="H49" s="30"/>
      <c r="I49" s="70">
        <v>54.95</v>
      </c>
      <c r="J49" s="28">
        <v>46</v>
      </c>
      <c r="K49" s="28"/>
      <c r="L49" s="69">
        <f t="shared" si="0"/>
        <v>46</v>
      </c>
      <c r="M49" s="69">
        <v>16.5</v>
      </c>
      <c r="N49" s="27" t="s">
        <v>456</v>
      </c>
      <c r="O49" s="57" t="s">
        <v>209</v>
      </c>
      <c r="P49" s="19"/>
      <c r="Q49" s="36">
        <f t="shared" si="2"/>
        <v>8.9500000000000028</v>
      </c>
      <c r="R49" s="25"/>
    </row>
    <row r="50" spans="1:19" s="13" customFormat="1" ht="23.25" customHeight="1">
      <c r="A50" s="45">
        <v>36</v>
      </c>
      <c r="B50" s="19" t="s">
        <v>1831</v>
      </c>
      <c r="C50" s="19" t="s">
        <v>457</v>
      </c>
      <c r="D50" s="19" t="s">
        <v>369</v>
      </c>
      <c r="E50" s="19" t="s">
        <v>370</v>
      </c>
      <c r="F50" s="19" t="s">
        <v>11</v>
      </c>
      <c r="G50" s="21">
        <v>46</v>
      </c>
      <c r="H50" s="21"/>
      <c r="I50" s="70">
        <v>54.99</v>
      </c>
      <c r="J50" s="28">
        <v>46</v>
      </c>
      <c r="K50" s="28"/>
      <c r="L50" s="69">
        <f t="shared" si="0"/>
        <v>46</v>
      </c>
      <c r="M50" s="69">
        <v>0</v>
      </c>
      <c r="N50" s="27" t="s">
        <v>214</v>
      </c>
      <c r="O50" s="60" t="s">
        <v>209</v>
      </c>
      <c r="P50" s="19"/>
      <c r="Q50" s="36">
        <f t="shared" si="2"/>
        <v>8.990000000000002</v>
      </c>
      <c r="R50" s="25"/>
    </row>
    <row r="51" spans="1:19" s="13" customFormat="1" ht="23.25" customHeight="1">
      <c r="A51" s="45">
        <v>37</v>
      </c>
      <c r="B51" s="45" t="s">
        <v>1831</v>
      </c>
      <c r="C51" s="45" t="s">
        <v>458</v>
      </c>
      <c r="D51" s="16" t="s">
        <v>369</v>
      </c>
      <c r="E51" s="19" t="s">
        <v>370</v>
      </c>
      <c r="F51" s="19" t="s">
        <v>11</v>
      </c>
      <c r="G51" s="28">
        <v>46</v>
      </c>
      <c r="H51" s="61"/>
      <c r="I51" s="70">
        <v>54.98</v>
      </c>
      <c r="J51" s="61">
        <v>46</v>
      </c>
      <c r="K51" s="47"/>
      <c r="L51" s="69">
        <f t="shared" si="0"/>
        <v>46</v>
      </c>
      <c r="M51" s="47"/>
      <c r="N51" s="26" t="s">
        <v>46</v>
      </c>
      <c r="O51" s="47"/>
      <c r="P51" s="47"/>
      <c r="Q51" s="36">
        <f t="shared" si="2"/>
        <v>8.9799999999999969</v>
      </c>
      <c r="R51" s="25"/>
    </row>
    <row r="52" spans="1:19" s="13" customFormat="1" ht="23.25" customHeight="1">
      <c r="A52" s="45">
        <v>38</v>
      </c>
      <c r="B52" s="19" t="s">
        <v>1831</v>
      </c>
      <c r="C52" s="19" t="s">
        <v>459</v>
      </c>
      <c r="D52" s="16" t="s">
        <v>369</v>
      </c>
      <c r="E52" s="19" t="s">
        <v>370</v>
      </c>
      <c r="F52" s="19" t="s">
        <v>11</v>
      </c>
      <c r="G52" s="21">
        <v>46</v>
      </c>
      <c r="H52" s="21"/>
      <c r="I52" s="70">
        <v>55</v>
      </c>
      <c r="J52" s="28">
        <v>46</v>
      </c>
      <c r="K52" s="28"/>
      <c r="L52" s="69">
        <f t="shared" si="0"/>
        <v>46</v>
      </c>
      <c r="M52" s="69">
        <v>32</v>
      </c>
      <c r="N52" s="27" t="s">
        <v>460</v>
      </c>
      <c r="O52" s="57" t="s">
        <v>209</v>
      </c>
      <c r="P52" s="19"/>
      <c r="Q52" s="36">
        <f t="shared" si="2"/>
        <v>9</v>
      </c>
      <c r="R52" s="25"/>
    </row>
    <row r="53" spans="1:19" ht="165" hidden="1">
      <c r="A53" s="7"/>
      <c r="B53" s="38" t="s">
        <v>36</v>
      </c>
      <c r="C53" s="38" t="s">
        <v>461</v>
      </c>
      <c r="D53" s="39" t="s">
        <v>369</v>
      </c>
      <c r="E53" s="11" t="s">
        <v>370</v>
      </c>
      <c r="F53" s="11" t="s">
        <v>11</v>
      </c>
      <c r="G53" s="40">
        <v>46</v>
      </c>
      <c r="H53" s="40"/>
      <c r="I53" s="31"/>
      <c r="J53" s="40">
        <v>46</v>
      </c>
      <c r="K53" s="42"/>
      <c r="L53" s="43">
        <f t="shared" si="0"/>
        <v>46</v>
      </c>
      <c r="M53" s="42"/>
      <c r="N53" s="63"/>
      <c r="O53" s="42"/>
      <c r="P53" s="42" t="s">
        <v>390</v>
      </c>
      <c r="Q53" s="12"/>
    </row>
    <row r="54" spans="1:19" s="13" customFormat="1" ht="23.25" customHeight="1">
      <c r="A54" s="45">
        <v>39</v>
      </c>
      <c r="B54" s="19" t="s">
        <v>1831</v>
      </c>
      <c r="C54" s="19" t="s">
        <v>462</v>
      </c>
      <c r="D54" s="19" t="s">
        <v>369</v>
      </c>
      <c r="E54" s="19" t="s">
        <v>370</v>
      </c>
      <c r="F54" s="19" t="s">
        <v>11</v>
      </c>
      <c r="G54" s="21">
        <v>46</v>
      </c>
      <c r="H54" s="21"/>
      <c r="I54" s="70">
        <v>55</v>
      </c>
      <c r="J54" s="28">
        <v>46</v>
      </c>
      <c r="K54" s="28"/>
      <c r="L54" s="69">
        <f t="shared" si="0"/>
        <v>46</v>
      </c>
      <c r="M54" s="69">
        <v>0</v>
      </c>
      <c r="N54" s="27" t="s">
        <v>463</v>
      </c>
      <c r="O54" s="57" t="s">
        <v>209</v>
      </c>
      <c r="P54" s="19"/>
      <c r="Q54" s="36">
        <f t="shared" si="2"/>
        <v>9</v>
      </c>
      <c r="R54" s="25"/>
    </row>
    <row r="55" spans="1:19" s="13" customFormat="1" ht="23.25" customHeight="1">
      <c r="A55" s="45">
        <v>40</v>
      </c>
      <c r="B55" s="19" t="s">
        <v>90</v>
      </c>
      <c r="C55" s="19" t="s">
        <v>464</v>
      </c>
      <c r="D55" s="16" t="s">
        <v>369</v>
      </c>
      <c r="E55" s="19" t="s">
        <v>370</v>
      </c>
      <c r="F55" s="19" t="s">
        <v>11</v>
      </c>
      <c r="G55" s="28">
        <v>46</v>
      </c>
      <c r="H55" s="28">
        <v>50.4</v>
      </c>
      <c r="I55" s="21">
        <v>54.953279999999999</v>
      </c>
      <c r="J55" s="28">
        <v>46</v>
      </c>
      <c r="K55" s="28"/>
      <c r="L55" s="69">
        <f t="shared" si="0"/>
        <v>46</v>
      </c>
      <c r="M55" s="70">
        <v>16.489999999999998</v>
      </c>
      <c r="N55" s="27" t="s">
        <v>465</v>
      </c>
      <c r="O55" s="27" t="s">
        <v>95</v>
      </c>
      <c r="P55" s="19"/>
      <c r="Q55" s="36">
        <f t="shared" si="2"/>
        <v>8.9532799999999995</v>
      </c>
      <c r="R55" s="25" t="s">
        <v>466</v>
      </c>
      <c r="S55" s="169"/>
    </row>
    <row r="56" spans="1:19" s="13" customFormat="1" ht="23.25" customHeight="1">
      <c r="A56" s="45">
        <v>41</v>
      </c>
      <c r="B56" s="19" t="s">
        <v>90</v>
      </c>
      <c r="C56" s="19" t="s">
        <v>467</v>
      </c>
      <c r="D56" s="16" t="s">
        <v>369</v>
      </c>
      <c r="E56" s="19" t="s">
        <v>370</v>
      </c>
      <c r="F56" s="19" t="s">
        <v>11</v>
      </c>
      <c r="G56" s="28">
        <v>46</v>
      </c>
      <c r="H56" s="28">
        <v>50.48</v>
      </c>
      <c r="I56" s="21">
        <v>54.376939999999998</v>
      </c>
      <c r="J56" s="28">
        <v>46</v>
      </c>
      <c r="K56" s="28"/>
      <c r="L56" s="69">
        <f t="shared" si="0"/>
        <v>46</v>
      </c>
      <c r="M56" s="30">
        <v>1450</v>
      </c>
      <c r="N56" s="27" t="s">
        <v>227</v>
      </c>
      <c r="O56" s="27" t="s">
        <v>95</v>
      </c>
      <c r="P56" s="19"/>
      <c r="Q56" s="36">
        <f t="shared" si="2"/>
        <v>8.3769399999999976</v>
      </c>
      <c r="R56" s="25" t="s">
        <v>466</v>
      </c>
      <c r="S56" s="169"/>
    </row>
    <row r="57" spans="1:19" s="13" customFormat="1" ht="23.25" customHeight="1">
      <c r="A57" s="45">
        <v>42</v>
      </c>
      <c r="B57" s="19" t="s">
        <v>90</v>
      </c>
      <c r="C57" s="19" t="s">
        <v>468</v>
      </c>
      <c r="D57" s="16" t="s">
        <v>369</v>
      </c>
      <c r="E57" s="19" t="s">
        <v>370</v>
      </c>
      <c r="F57" s="19" t="s">
        <v>11</v>
      </c>
      <c r="G57" s="28">
        <v>46</v>
      </c>
      <c r="H57" s="28">
        <v>49.8</v>
      </c>
      <c r="I57" s="21">
        <v>54.912010000000002</v>
      </c>
      <c r="J57" s="28">
        <v>46</v>
      </c>
      <c r="K57" s="28"/>
      <c r="L57" s="69">
        <f t="shared" si="0"/>
        <v>46</v>
      </c>
      <c r="M57" s="70">
        <v>15.46</v>
      </c>
      <c r="N57" s="27" t="s">
        <v>227</v>
      </c>
      <c r="O57" s="27" t="s">
        <v>95</v>
      </c>
      <c r="P57" s="19"/>
      <c r="Q57" s="36">
        <f t="shared" si="2"/>
        <v>8.9120100000000022</v>
      </c>
      <c r="R57" s="25"/>
    </row>
    <row r="58" spans="1:19" s="13" customFormat="1" ht="23.25" customHeight="1">
      <c r="A58" s="45">
        <v>43</v>
      </c>
      <c r="B58" s="19" t="s">
        <v>90</v>
      </c>
      <c r="C58" s="19" t="s">
        <v>469</v>
      </c>
      <c r="D58" s="16" t="s">
        <v>369</v>
      </c>
      <c r="E58" s="19" t="s">
        <v>370</v>
      </c>
      <c r="F58" s="19" t="s">
        <v>11</v>
      </c>
      <c r="G58" s="28">
        <v>46</v>
      </c>
      <c r="H58" s="28">
        <v>50.29</v>
      </c>
      <c r="I58" s="21">
        <v>54.762099999999997</v>
      </c>
      <c r="J58" s="28">
        <v>46</v>
      </c>
      <c r="K58" s="28"/>
      <c r="L58" s="69">
        <f t="shared" si="0"/>
        <v>46</v>
      </c>
      <c r="M58" s="70">
        <v>16.43</v>
      </c>
      <c r="N58" s="27" t="s">
        <v>470</v>
      </c>
      <c r="O58" s="27" t="s">
        <v>95</v>
      </c>
      <c r="P58" s="19"/>
      <c r="Q58" s="36">
        <f t="shared" si="2"/>
        <v>8.7620999999999967</v>
      </c>
      <c r="R58" s="25"/>
    </row>
    <row r="59" spans="1:19" s="13" customFormat="1" ht="23.25" customHeight="1">
      <c r="A59" s="45">
        <v>44</v>
      </c>
      <c r="B59" s="19" t="s">
        <v>90</v>
      </c>
      <c r="C59" s="19" t="s">
        <v>471</v>
      </c>
      <c r="D59" s="16" t="s">
        <v>369</v>
      </c>
      <c r="E59" s="19" t="s">
        <v>370</v>
      </c>
      <c r="F59" s="19" t="s">
        <v>11</v>
      </c>
      <c r="G59" s="28">
        <v>46</v>
      </c>
      <c r="H59" s="28">
        <v>49.83</v>
      </c>
      <c r="I59" s="21">
        <v>54.924770000000002</v>
      </c>
      <c r="J59" s="28">
        <v>46</v>
      </c>
      <c r="K59" s="28"/>
      <c r="L59" s="69">
        <f t="shared" si="0"/>
        <v>46</v>
      </c>
      <c r="M59" s="70">
        <v>16.48</v>
      </c>
      <c r="N59" s="57" t="s">
        <v>89</v>
      </c>
      <c r="O59" s="27" t="s">
        <v>95</v>
      </c>
      <c r="P59" s="19"/>
      <c r="Q59" s="36">
        <f t="shared" si="2"/>
        <v>8.9247700000000023</v>
      </c>
      <c r="R59" s="25"/>
    </row>
    <row r="60" spans="1:19" s="13" customFormat="1" ht="23.25" customHeight="1">
      <c r="A60" s="45">
        <v>45</v>
      </c>
      <c r="B60" s="19" t="s">
        <v>90</v>
      </c>
      <c r="C60" s="19" t="s">
        <v>472</v>
      </c>
      <c r="D60" s="19" t="s">
        <v>369</v>
      </c>
      <c r="E60" s="19" t="s">
        <v>370</v>
      </c>
      <c r="F60" s="19" t="s">
        <v>11</v>
      </c>
      <c r="G60" s="28">
        <v>46</v>
      </c>
      <c r="H60" s="28">
        <v>49.82</v>
      </c>
      <c r="I60" s="21">
        <v>55.071289999999998</v>
      </c>
      <c r="J60" s="28">
        <v>46</v>
      </c>
      <c r="K60" s="28"/>
      <c r="L60" s="69">
        <f t="shared" si="0"/>
        <v>46</v>
      </c>
      <c r="M60" s="70">
        <v>16.52</v>
      </c>
      <c r="N60" s="29" t="s">
        <v>152</v>
      </c>
      <c r="O60" s="57"/>
      <c r="P60" s="19"/>
      <c r="Q60" s="36">
        <f t="shared" si="2"/>
        <v>9.0712899999999976</v>
      </c>
      <c r="R60" s="25"/>
    </row>
    <row r="61" spans="1:19" s="13" customFormat="1" ht="23.25" customHeight="1">
      <c r="A61" s="45">
        <v>46</v>
      </c>
      <c r="B61" s="45" t="s">
        <v>90</v>
      </c>
      <c r="C61" s="45" t="s">
        <v>473</v>
      </c>
      <c r="D61" s="16" t="s">
        <v>369</v>
      </c>
      <c r="E61" s="19" t="s">
        <v>370</v>
      </c>
      <c r="F61" s="19" t="s">
        <v>11</v>
      </c>
      <c r="G61" s="28">
        <v>46</v>
      </c>
      <c r="H61" s="28">
        <v>49.77</v>
      </c>
      <c r="I61" s="70">
        <v>58.47</v>
      </c>
      <c r="J61" s="28">
        <v>46</v>
      </c>
      <c r="K61" s="47"/>
      <c r="L61" s="69">
        <f t="shared" si="0"/>
        <v>46</v>
      </c>
      <c r="M61" s="47"/>
      <c r="N61" s="428" t="s">
        <v>474</v>
      </c>
      <c r="O61" s="47"/>
      <c r="P61" s="47"/>
      <c r="Q61" s="36">
        <f t="shared" si="2"/>
        <v>12.469999999999999</v>
      </c>
      <c r="R61" s="25"/>
    </row>
    <row r="62" spans="1:19" s="13" customFormat="1" ht="23.25" customHeight="1">
      <c r="A62" s="45">
        <v>47</v>
      </c>
      <c r="B62" s="19" t="s">
        <v>90</v>
      </c>
      <c r="C62" s="19" t="s">
        <v>475</v>
      </c>
      <c r="D62" s="16" t="s">
        <v>369</v>
      </c>
      <c r="E62" s="19" t="s">
        <v>370</v>
      </c>
      <c r="F62" s="19" t="s">
        <v>11</v>
      </c>
      <c r="G62" s="28">
        <v>46</v>
      </c>
      <c r="H62" s="28">
        <v>49.82</v>
      </c>
      <c r="I62" s="21">
        <v>54.671050000000001</v>
      </c>
      <c r="J62" s="28">
        <v>46</v>
      </c>
      <c r="K62" s="28"/>
      <c r="L62" s="69">
        <f t="shared" si="0"/>
        <v>46</v>
      </c>
      <c r="M62" s="70">
        <v>15.23</v>
      </c>
      <c r="N62" s="57" t="s">
        <v>89</v>
      </c>
      <c r="O62" s="27" t="s">
        <v>95</v>
      </c>
      <c r="P62" s="19"/>
      <c r="Q62" s="36">
        <f t="shared" si="2"/>
        <v>8.671050000000001</v>
      </c>
      <c r="R62" s="25"/>
    </row>
    <row r="63" spans="1:19" s="13" customFormat="1" ht="23.25" customHeight="1">
      <c r="A63" s="45">
        <v>48</v>
      </c>
      <c r="B63" s="19" t="s">
        <v>90</v>
      </c>
      <c r="C63" s="19" t="s">
        <v>476</v>
      </c>
      <c r="D63" s="16" t="s">
        <v>369</v>
      </c>
      <c r="E63" s="19" t="s">
        <v>370</v>
      </c>
      <c r="F63" s="19" t="s">
        <v>11</v>
      </c>
      <c r="G63" s="28">
        <v>46</v>
      </c>
      <c r="H63" s="28">
        <v>50.13</v>
      </c>
      <c r="I63" s="21">
        <v>54.013350000000003</v>
      </c>
      <c r="J63" s="28">
        <v>46</v>
      </c>
      <c r="K63" s="28"/>
      <c r="L63" s="69">
        <f t="shared" si="0"/>
        <v>46</v>
      </c>
      <c r="M63" s="70">
        <v>15.38</v>
      </c>
      <c r="N63" s="27" t="s">
        <v>465</v>
      </c>
      <c r="O63" s="27" t="s">
        <v>95</v>
      </c>
      <c r="P63" s="19"/>
      <c r="Q63" s="36">
        <f t="shared" si="2"/>
        <v>8.0133500000000026</v>
      </c>
      <c r="R63" s="25" t="s">
        <v>466</v>
      </c>
      <c r="S63" s="169"/>
    </row>
    <row r="64" spans="1:19" s="13" customFormat="1" ht="23.25" customHeight="1">
      <c r="A64" s="45">
        <v>49</v>
      </c>
      <c r="B64" s="19" t="s">
        <v>90</v>
      </c>
      <c r="C64" s="19" t="s">
        <v>477</v>
      </c>
      <c r="D64" s="16" t="s">
        <v>369</v>
      </c>
      <c r="E64" s="19" t="s">
        <v>370</v>
      </c>
      <c r="F64" s="19" t="s">
        <v>11</v>
      </c>
      <c r="G64" s="28">
        <v>46</v>
      </c>
      <c r="H64" s="28">
        <v>50.28</v>
      </c>
      <c r="I64" s="21">
        <v>54.947229999999998</v>
      </c>
      <c r="J64" s="28">
        <v>46</v>
      </c>
      <c r="K64" s="28"/>
      <c r="L64" s="69">
        <f t="shared" si="0"/>
        <v>46</v>
      </c>
      <c r="M64" s="70">
        <v>14.99</v>
      </c>
      <c r="N64" s="27" t="s">
        <v>465</v>
      </c>
      <c r="O64" s="27" t="s">
        <v>95</v>
      </c>
      <c r="P64" s="19"/>
      <c r="Q64" s="36">
        <f t="shared" si="2"/>
        <v>8.9472299999999976</v>
      </c>
      <c r="R64" s="25" t="s">
        <v>466</v>
      </c>
      <c r="S64" s="169"/>
    </row>
    <row r="65" spans="1:19" s="13" customFormat="1" ht="23.25" customHeight="1">
      <c r="A65" s="45">
        <v>50</v>
      </c>
      <c r="B65" s="19" t="s">
        <v>90</v>
      </c>
      <c r="C65" s="19" t="s">
        <v>478</v>
      </c>
      <c r="D65" s="16" t="s">
        <v>369</v>
      </c>
      <c r="E65" s="19" t="s">
        <v>370</v>
      </c>
      <c r="F65" s="19" t="s">
        <v>11</v>
      </c>
      <c r="G65" s="28">
        <v>46</v>
      </c>
      <c r="H65" s="28">
        <v>49.88</v>
      </c>
      <c r="I65" s="21">
        <v>54.418599999999998</v>
      </c>
      <c r="J65" s="28">
        <v>46</v>
      </c>
      <c r="K65" s="28"/>
      <c r="L65" s="69">
        <f t="shared" si="0"/>
        <v>46</v>
      </c>
      <c r="M65" s="30">
        <v>15.04</v>
      </c>
      <c r="N65" s="27" t="s">
        <v>227</v>
      </c>
      <c r="O65" s="27" t="s">
        <v>95</v>
      </c>
      <c r="P65" s="19"/>
      <c r="Q65" s="36">
        <f t="shared" si="2"/>
        <v>8.4185999999999979</v>
      </c>
      <c r="R65" s="25" t="s">
        <v>466</v>
      </c>
      <c r="S65" s="169"/>
    </row>
    <row r="66" spans="1:19" s="13" customFormat="1" ht="23.25" customHeight="1">
      <c r="A66" s="45">
        <v>51</v>
      </c>
      <c r="B66" s="19" t="s">
        <v>90</v>
      </c>
      <c r="C66" s="19" t="s">
        <v>479</v>
      </c>
      <c r="D66" s="16" t="s">
        <v>369</v>
      </c>
      <c r="E66" s="19" t="s">
        <v>370</v>
      </c>
      <c r="F66" s="19" t="s">
        <v>11</v>
      </c>
      <c r="G66" s="28">
        <v>46</v>
      </c>
      <c r="H66" s="28">
        <v>49.85</v>
      </c>
      <c r="I66" s="21">
        <v>55.108699999999999</v>
      </c>
      <c r="J66" s="28">
        <v>46</v>
      </c>
      <c r="K66" s="28"/>
      <c r="L66" s="69">
        <f t="shared" si="0"/>
        <v>46</v>
      </c>
      <c r="M66" s="70">
        <v>15.93</v>
      </c>
      <c r="N66" s="27" t="s">
        <v>465</v>
      </c>
      <c r="O66" s="27" t="s">
        <v>95</v>
      </c>
      <c r="P66" s="19"/>
      <c r="Q66" s="36">
        <f t="shared" si="2"/>
        <v>9.1086999999999989</v>
      </c>
      <c r="R66" s="25" t="s">
        <v>466</v>
      </c>
      <c r="S66" s="169"/>
    </row>
    <row r="67" spans="1:19" s="13" customFormat="1" ht="23.25" customHeight="1">
      <c r="A67" s="45">
        <v>52</v>
      </c>
      <c r="B67" s="19" t="s">
        <v>90</v>
      </c>
      <c r="C67" s="19" t="s">
        <v>480</v>
      </c>
      <c r="D67" s="16" t="s">
        <v>369</v>
      </c>
      <c r="E67" s="19" t="s">
        <v>370</v>
      </c>
      <c r="F67" s="19" t="s">
        <v>11</v>
      </c>
      <c r="G67" s="28">
        <v>46</v>
      </c>
      <c r="H67" s="28">
        <v>50.26</v>
      </c>
      <c r="I67" s="21">
        <v>55.164340000000003</v>
      </c>
      <c r="J67" s="28">
        <v>46</v>
      </c>
      <c r="K67" s="28"/>
      <c r="L67" s="69">
        <f t="shared" si="0"/>
        <v>46</v>
      </c>
      <c r="M67" s="70">
        <v>16.100000000000001</v>
      </c>
      <c r="N67" s="57" t="s">
        <v>89</v>
      </c>
      <c r="O67" s="27" t="s">
        <v>95</v>
      </c>
      <c r="P67" s="19"/>
      <c r="Q67" s="36">
        <f t="shared" si="2"/>
        <v>9.1643400000000028</v>
      </c>
      <c r="R67" s="25" t="s">
        <v>466</v>
      </c>
      <c r="S67" s="169"/>
    </row>
    <row r="68" spans="1:19" s="13" customFormat="1" ht="23.25" customHeight="1">
      <c r="A68" s="45">
        <v>53</v>
      </c>
      <c r="B68" s="19" t="s">
        <v>90</v>
      </c>
      <c r="C68" s="19" t="s">
        <v>481</v>
      </c>
      <c r="D68" s="16" t="s">
        <v>369</v>
      </c>
      <c r="E68" s="19" t="s">
        <v>370</v>
      </c>
      <c r="F68" s="19" t="s">
        <v>11</v>
      </c>
      <c r="G68" s="28">
        <v>46</v>
      </c>
      <c r="H68" s="28">
        <v>50.37</v>
      </c>
      <c r="I68" s="21">
        <v>54.996470000000002</v>
      </c>
      <c r="J68" s="28">
        <v>46</v>
      </c>
      <c r="K68" s="28"/>
      <c r="L68" s="69">
        <f t="shared" ref="L68:L131" si="3">J68+K68</f>
        <v>46</v>
      </c>
      <c r="M68" s="70">
        <v>16.5</v>
      </c>
      <c r="N68" s="27" t="s">
        <v>227</v>
      </c>
      <c r="O68" s="27" t="s">
        <v>95</v>
      </c>
      <c r="P68" s="19"/>
      <c r="Q68" s="36">
        <f t="shared" si="2"/>
        <v>8.9964700000000022</v>
      </c>
      <c r="R68" s="25" t="s">
        <v>466</v>
      </c>
      <c r="S68" s="169"/>
    </row>
    <row r="69" spans="1:19" s="13" customFormat="1" ht="23.25" customHeight="1">
      <c r="A69" s="45">
        <v>54</v>
      </c>
      <c r="B69" s="19" t="s">
        <v>90</v>
      </c>
      <c r="C69" s="19" t="s">
        <v>482</v>
      </c>
      <c r="D69" s="19" t="s">
        <v>369</v>
      </c>
      <c r="E69" s="19" t="s">
        <v>370</v>
      </c>
      <c r="F69" s="19" t="s">
        <v>11</v>
      </c>
      <c r="G69" s="28">
        <v>46</v>
      </c>
      <c r="H69" s="28">
        <v>49.75</v>
      </c>
      <c r="I69" s="21">
        <v>54.964239999999997</v>
      </c>
      <c r="J69" s="28">
        <v>46</v>
      </c>
      <c r="K69" s="28"/>
      <c r="L69" s="69">
        <f t="shared" si="3"/>
        <v>46</v>
      </c>
      <c r="M69" s="70">
        <v>7.74</v>
      </c>
      <c r="N69" s="27" t="s">
        <v>483</v>
      </c>
      <c r="O69" s="64" t="s">
        <v>484</v>
      </c>
      <c r="P69" s="19"/>
      <c r="Q69" s="36">
        <f t="shared" si="2"/>
        <v>8.9642399999999967</v>
      </c>
      <c r="R69" s="25" t="s">
        <v>466</v>
      </c>
      <c r="S69" s="169"/>
    </row>
    <row r="70" spans="1:19" s="13" customFormat="1" ht="23.25" customHeight="1">
      <c r="A70" s="45">
        <v>55</v>
      </c>
      <c r="B70" s="19" t="s">
        <v>90</v>
      </c>
      <c r="C70" s="19" t="s">
        <v>485</v>
      </c>
      <c r="D70" s="16" t="s">
        <v>369</v>
      </c>
      <c r="E70" s="19" t="s">
        <v>370</v>
      </c>
      <c r="F70" s="19" t="s">
        <v>11</v>
      </c>
      <c r="G70" s="28">
        <v>46</v>
      </c>
      <c r="H70" s="28">
        <v>49.77</v>
      </c>
      <c r="I70" s="21">
        <v>54.714480000000002</v>
      </c>
      <c r="J70" s="28">
        <v>46</v>
      </c>
      <c r="K70" s="28"/>
      <c r="L70" s="69">
        <f t="shared" si="3"/>
        <v>46</v>
      </c>
      <c r="M70" s="70">
        <v>16.41</v>
      </c>
      <c r="N70" s="27" t="s">
        <v>486</v>
      </c>
      <c r="O70" s="27" t="s">
        <v>95</v>
      </c>
      <c r="P70" s="19"/>
      <c r="Q70" s="36">
        <f t="shared" si="2"/>
        <v>8.7144800000000018</v>
      </c>
      <c r="R70" s="25" t="s">
        <v>466</v>
      </c>
      <c r="S70" s="169"/>
    </row>
    <row r="71" spans="1:19" s="13" customFormat="1" ht="23.25" customHeight="1">
      <c r="A71" s="45">
        <v>56</v>
      </c>
      <c r="B71" s="19" t="s">
        <v>90</v>
      </c>
      <c r="C71" s="19" t="s">
        <v>487</v>
      </c>
      <c r="D71" s="16" t="s">
        <v>369</v>
      </c>
      <c r="E71" s="19" t="s">
        <v>370</v>
      </c>
      <c r="F71" s="19" t="s">
        <v>11</v>
      </c>
      <c r="G71" s="28">
        <v>46</v>
      </c>
      <c r="H71" s="28">
        <v>49.49</v>
      </c>
      <c r="I71" s="21">
        <v>54.510899999999999</v>
      </c>
      <c r="J71" s="28">
        <v>46</v>
      </c>
      <c r="K71" s="28"/>
      <c r="L71" s="69">
        <f t="shared" si="3"/>
        <v>46</v>
      </c>
      <c r="M71" s="70">
        <v>16.350000000000001</v>
      </c>
      <c r="N71" s="57" t="s">
        <v>89</v>
      </c>
      <c r="O71" s="27" t="s">
        <v>95</v>
      </c>
      <c r="P71" s="19"/>
      <c r="Q71" s="36">
        <f t="shared" si="2"/>
        <v>8.5108999999999995</v>
      </c>
      <c r="R71" s="25" t="s">
        <v>466</v>
      </c>
      <c r="S71" s="169"/>
    </row>
    <row r="72" spans="1:19" s="13" customFormat="1" ht="23.25" customHeight="1">
      <c r="A72" s="45">
        <v>57</v>
      </c>
      <c r="B72" s="19" t="s">
        <v>90</v>
      </c>
      <c r="C72" s="19" t="s">
        <v>488</v>
      </c>
      <c r="D72" s="16" t="s">
        <v>369</v>
      </c>
      <c r="E72" s="19" t="s">
        <v>370</v>
      </c>
      <c r="F72" s="19" t="s">
        <v>11</v>
      </c>
      <c r="G72" s="28">
        <v>46</v>
      </c>
      <c r="H72" s="28">
        <v>50</v>
      </c>
      <c r="I72" s="21">
        <v>53.892299999999999</v>
      </c>
      <c r="J72" s="28">
        <v>46</v>
      </c>
      <c r="K72" s="28"/>
      <c r="L72" s="69">
        <f t="shared" si="3"/>
        <v>46</v>
      </c>
      <c r="M72" s="70">
        <v>16.170000000000002</v>
      </c>
      <c r="N72" s="27" t="s">
        <v>465</v>
      </c>
      <c r="O72" s="27" t="s">
        <v>95</v>
      </c>
      <c r="P72" s="19"/>
      <c r="Q72" s="36">
        <f t="shared" si="2"/>
        <v>7.8922999999999988</v>
      </c>
      <c r="R72" s="25" t="s">
        <v>466</v>
      </c>
      <c r="S72" s="169"/>
    </row>
    <row r="73" spans="1:19" s="13" customFormat="1" ht="23.25" customHeight="1">
      <c r="A73" s="45">
        <v>58</v>
      </c>
      <c r="B73" s="19" t="s">
        <v>90</v>
      </c>
      <c r="C73" s="19" t="s">
        <v>489</v>
      </c>
      <c r="D73" s="19" t="s">
        <v>369</v>
      </c>
      <c r="E73" s="19" t="s">
        <v>370</v>
      </c>
      <c r="F73" s="19" t="s">
        <v>11</v>
      </c>
      <c r="G73" s="28">
        <v>46</v>
      </c>
      <c r="H73" s="28">
        <v>50.04</v>
      </c>
      <c r="I73" s="21">
        <v>54.962780000000002</v>
      </c>
      <c r="J73" s="28">
        <v>46</v>
      </c>
      <c r="K73" s="28"/>
      <c r="L73" s="69">
        <f t="shared" si="3"/>
        <v>46</v>
      </c>
      <c r="M73" s="70">
        <v>16.489999999999998</v>
      </c>
      <c r="N73" s="29" t="s">
        <v>490</v>
      </c>
      <c r="O73" s="64"/>
      <c r="P73" s="19"/>
      <c r="Q73" s="36">
        <f t="shared" si="2"/>
        <v>8.9627800000000022</v>
      </c>
      <c r="R73" s="25" t="s">
        <v>466</v>
      </c>
      <c r="S73" s="169"/>
    </row>
    <row r="74" spans="1:19" s="13" customFormat="1" ht="23.25" customHeight="1">
      <c r="A74" s="45">
        <v>59</v>
      </c>
      <c r="B74" s="19" t="s">
        <v>90</v>
      </c>
      <c r="C74" s="19" t="s">
        <v>491</v>
      </c>
      <c r="D74" s="19" t="s">
        <v>369</v>
      </c>
      <c r="E74" s="19" t="s">
        <v>370</v>
      </c>
      <c r="F74" s="19" t="s">
        <v>11</v>
      </c>
      <c r="G74" s="28">
        <v>46</v>
      </c>
      <c r="H74" s="28">
        <v>50.23</v>
      </c>
      <c r="I74" s="21">
        <v>54.640210000000003</v>
      </c>
      <c r="J74" s="28">
        <v>46</v>
      </c>
      <c r="K74" s="28"/>
      <c r="L74" s="69">
        <f t="shared" si="3"/>
        <v>46</v>
      </c>
      <c r="M74" s="70">
        <v>16.39</v>
      </c>
      <c r="N74" s="29" t="s">
        <v>490</v>
      </c>
      <c r="O74" s="57"/>
      <c r="P74" s="19"/>
      <c r="Q74" s="36">
        <f t="shared" si="2"/>
        <v>8.6402100000000033</v>
      </c>
      <c r="R74" s="25" t="s">
        <v>466</v>
      </c>
      <c r="S74" s="169"/>
    </row>
    <row r="75" spans="1:19" s="13" customFormat="1" ht="23.25" customHeight="1">
      <c r="A75" s="45">
        <v>60</v>
      </c>
      <c r="B75" s="19" t="s">
        <v>90</v>
      </c>
      <c r="C75" s="19" t="s">
        <v>492</v>
      </c>
      <c r="D75" s="16" t="s">
        <v>369</v>
      </c>
      <c r="E75" s="19" t="s">
        <v>370</v>
      </c>
      <c r="F75" s="19" t="s">
        <v>11</v>
      </c>
      <c r="G75" s="28">
        <v>46</v>
      </c>
      <c r="H75" s="28">
        <v>50.46</v>
      </c>
      <c r="I75" s="21">
        <v>55.437690000000003</v>
      </c>
      <c r="J75" s="28">
        <v>46</v>
      </c>
      <c r="K75" s="28"/>
      <c r="L75" s="69">
        <f t="shared" si="3"/>
        <v>46</v>
      </c>
      <c r="M75" s="70">
        <v>16.63</v>
      </c>
      <c r="N75" s="27" t="s">
        <v>227</v>
      </c>
      <c r="O75" s="27" t="s">
        <v>95</v>
      </c>
      <c r="P75" s="19"/>
      <c r="Q75" s="36">
        <f t="shared" si="2"/>
        <v>9.4376900000000035</v>
      </c>
      <c r="R75" s="25" t="s">
        <v>493</v>
      </c>
      <c r="S75" s="169"/>
    </row>
    <row r="76" spans="1:19" s="13" customFormat="1" ht="23.25" customHeight="1">
      <c r="A76" s="45">
        <v>61</v>
      </c>
      <c r="B76" s="19" t="s">
        <v>90</v>
      </c>
      <c r="C76" s="19" t="s">
        <v>494</v>
      </c>
      <c r="D76" s="16" t="s">
        <v>369</v>
      </c>
      <c r="E76" s="19" t="s">
        <v>370</v>
      </c>
      <c r="F76" s="19" t="s">
        <v>11</v>
      </c>
      <c r="G76" s="28">
        <v>46</v>
      </c>
      <c r="H76" s="28">
        <v>50.12</v>
      </c>
      <c r="I76" s="21">
        <v>54.38344</v>
      </c>
      <c r="J76" s="28">
        <v>46</v>
      </c>
      <c r="K76" s="28"/>
      <c r="L76" s="69">
        <f t="shared" si="3"/>
        <v>46</v>
      </c>
      <c r="M76" s="70">
        <v>16.32</v>
      </c>
      <c r="N76" s="27" t="s">
        <v>227</v>
      </c>
      <c r="O76" s="27" t="s">
        <v>95</v>
      </c>
      <c r="P76" s="19"/>
      <c r="Q76" s="36">
        <f t="shared" si="2"/>
        <v>8.3834400000000002</v>
      </c>
      <c r="R76" s="25" t="s">
        <v>466</v>
      </c>
      <c r="S76" s="169"/>
    </row>
    <row r="77" spans="1:19" s="13" customFormat="1" ht="23.25" customHeight="1">
      <c r="A77" s="45">
        <v>62</v>
      </c>
      <c r="B77" s="19" t="s">
        <v>90</v>
      </c>
      <c r="C77" s="19" t="s">
        <v>495</v>
      </c>
      <c r="D77" s="16" t="s">
        <v>369</v>
      </c>
      <c r="E77" s="19" t="s">
        <v>370</v>
      </c>
      <c r="F77" s="19" t="s">
        <v>11</v>
      </c>
      <c r="G77" s="28">
        <v>46</v>
      </c>
      <c r="H77" s="28">
        <v>49.54</v>
      </c>
      <c r="I77" s="21">
        <v>55.338169999999998</v>
      </c>
      <c r="J77" s="28">
        <v>46</v>
      </c>
      <c r="K77" s="28"/>
      <c r="L77" s="69">
        <f t="shared" si="3"/>
        <v>46</v>
      </c>
      <c r="M77" s="70">
        <v>13.65</v>
      </c>
      <c r="N77" s="57" t="s">
        <v>89</v>
      </c>
      <c r="O77" s="27" t="s">
        <v>95</v>
      </c>
      <c r="P77" s="19"/>
      <c r="Q77" s="36">
        <f t="shared" si="2"/>
        <v>9.3381699999999981</v>
      </c>
      <c r="R77" s="25" t="s">
        <v>466</v>
      </c>
      <c r="S77" s="169"/>
    </row>
    <row r="78" spans="1:19" s="13" customFormat="1" ht="23.25" customHeight="1">
      <c r="A78" s="45">
        <v>63</v>
      </c>
      <c r="B78" s="19" t="s">
        <v>90</v>
      </c>
      <c r="C78" s="19" t="s">
        <v>496</v>
      </c>
      <c r="D78" s="19" t="s">
        <v>369</v>
      </c>
      <c r="E78" s="19" t="s">
        <v>370</v>
      </c>
      <c r="F78" s="19" t="s">
        <v>11</v>
      </c>
      <c r="G78" s="28">
        <v>46</v>
      </c>
      <c r="H78" s="28">
        <v>49.54</v>
      </c>
      <c r="I78" s="21">
        <v>53.390979999999999</v>
      </c>
      <c r="J78" s="28">
        <v>46</v>
      </c>
      <c r="K78" s="28"/>
      <c r="L78" s="69">
        <f t="shared" si="3"/>
        <v>46</v>
      </c>
      <c r="M78" s="70">
        <v>16.02</v>
      </c>
      <c r="N78" s="29" t="s">
        <v>152</v>
      </c>
      <c r="O78" s="27"/>
      <c r="P78" s="19"/>
      <c r="Q78" s="36">
        <f t="shared" si="2"/>
        <v>7.390979999999999</v>
      </c>
      <c r="R78" s="25" t="s">
        <v>466</v>
      </c>
      <c r="S78" s="169"/>
    </row>
    <row r="79" spans="1:19" s="13" customFormat="1" ht="23.25" customHeight="1">
      <c r="A79" s="45">
        <v>64</v>
      </c>
      <c r="B79" s="19" t="s">
        <v>90</v>
      </c>
      <c r="C79" s="19" t="s">
        <v>497</v>
      </c>
      <c r="D79" s="16" t="s">
        <v>369</v>
      </c>
      <c r="E79" s="19" t="s">
        <v>370</v>
      </c>
      <c r="F79" s="19" t="s">
        <v>11</v>
      </c>
      <c r="G79" s="28">
        <v>46</v>
      </c>
      <c r="H79" s="28">
        <v>49.74</v>
      </c>
      <c r="I79" s="21">
        <v>54.892470000000003</v>
      </c>
      <c r="J79" s="28">
        <v>46</v>
      </c>
      <c r="K79" s="28"/>
      <c r="L79" s="69">
        <f t="shared" si="3"/>
        <v>46</v>
      </c>
      <c r="M79" s="70">
        <v>16.47</v>
      </c>
      <c r="N79" s="27" t="s">
        <v>465</v>
      </c>
      <c r="O79" s="27" t="s">
        <v>95</v>
      </c>
      <c r="P79" s="19"/>
      <c r="Q79" s="36">
        <f t="shared" si="2"/>
        <v>8.892470000000003</v>
      </c>
      <c r="R79" s="25" t="s">
        <v>466</v>
      </c>
      <c r="S79" s="169"/>
    </row>
    <row r="80" spans="1:19" s="13" customFormat="1" ht="23.25" customHeight="1">
      <c r="A80" s="45">
        <v>65</v>
      </c>
      <c r="B80" s="19" t="s">
        <v>90</v>
      </c>
      <c r="C80" s="19" t="s">
        <v>498</v>
      </c>
      <c r="D80" s="16" t="s">
        <v>369</v>
      </c>
      <c r="E80" s="19" t="s">
        <v>370</v>
      </c>
      <c r="F80" s="19" t="s">
        <v>11</v>
      </c>
      <c r="G80" s="28">
        <v>46</v>
      </c>
      <c r="H80" s="28">
        <v>49.95</v>
      </c>
      <c r="I80" s="21">
        <v>55.216949999999997</v>
      </c>
      <c r="J80" s="28">
        <v>46</v>
      </c>
      <c r="K80" s="28"/>
      <c r="L80" s="69">
        <f t="shared" si="3"/>
        <v>46</v>
      </c>
      <c r="M80" s="70">
        <v>15.57</v>
      </c>
      <c r="N80" s="27" t="s">
        <v>465</v>
      </c>
      <c r="O80" s="27" t="s">
        <v>95</v>
      </c>
      <c r="P80" s="19"/>
      <c r="Q80" s="36">
        <f t="shared" si="2"/>
        <v>9.2169499999999971</v>
      </c>
      <c r="R80" s="25" t="s">
        <v>466</v>
      </c>
      <c r="S80" s="169"/>
    </row>
    <row r="81" spans="1:19" s="13" customFormat="1" ht="23.25" customHeight="1">
      <c r="A81" s="45">
        <v>66</v>
      </c>
      <c r="B81" s="19" t="s">
        <v>90</v>
      </c>
      <c r="C81" s="19" t="s">
        <v>499</v>
      </c>
      <c r="D81" s="16" t="s">
        <v>369</v>
      </c>
      <c r="E81" s="19" t="s">
        <v>370</v>
      </c>
      <c r="F81" s="19" t="s">
        <v>11</v>
      </c>
      <c r="G81" s="28">
        <v>46</v>
      </c>
      <c r="H81" s="28">
        <v>49.89</v>
      </c>
      <c r="I81" s="21">
        <v>54.971519999999998</v>
      </c>
      <c r="J81" s="28">
        <v>46</v>
      </c>
      <c r="K81" s="28"/>
      <c r="L81" s="69">
        <f t="shared" si="3"/>
        <v>46</v>
      </c>
      <c r="M81" s="70">
        <v>13.93</v>
      </c>
      <c r="N81" s="27" t="s">
        <v>465</v>
      </c>
      <c r="O81" s="27" t="s">
        <v>95</v>
      </c>
      <c r="P81" s="19"/>
      <c r="Q81" s="36">
        <f t="shared" si="2"/>
        <v>8.9715199999999982</v>
      </c>
      <c r="R81" s="25" t="s">
        <v>466</v>
      </c>
      <c r="S81" s="169"/>
    </row>
    <row r="82" spans="1:19" s="13" customFormat="1" ht="23.25" customHeight="1">
      <c r="A82" s="45">
        <v>67</v>
      </c>
      <c r="B82" s="19" t="s">
        <v>90</v>
      </c>
      <c r="C82" s="19" t="s">
        <v>500</v>
      </c>
      <c r="D82" s="16" t="s">
        <v>369</v>
      </c>
      <c r="E82" s="19" t="s">
        <v>370</v>
      </c>
      <c r="F82" s="19" t="s">
        <v>11</v>
      </c>
      <c r="G82" s="28">
        <v>46</v>
      </c>
      <c r="H82" s="28">
        <v>50.47</v>
      </c>
      <c r="I82" s="21">
        <v>54.305729999999997</v>
      </c>
      <c r="J82" s="28">
        <v>46</v>
      </c>
      <c r="K82" s="28"/>
      <c r="L82" s="69">
        <f t="shared" si="3"/>
        <v>46</v>
      </c>
      <c r="M82" s="70">
        <v>15.28</v>
      </c>
      <c r="N82" s="27" t="s">
        <v>227</v>
      </c>
      <c r="O82" s="27" t="s">
        <v>95</v>
      </c>
      <c r="P82" s="19"/>
      <c r="Q82" s="36">
        <f t="shared" si="2"/>
        <v>8.3057299999999969</v>
      </c>
      <c r="R82" s="25" t="s">
        <v>466</v>
      </c>
      <c r="S82" s="169"/>
    </row>
    <row r="83" spans="1:19" s="13" customFormat="1" ht="23.25" customHeight="1">
      <c r="A83" s="45">
        <v>68</v>
      </c>
      <c r="B83" s="19" t="s">
        <v>90</v>
      </c>
      <c r="C83" s="19" t="s">
        <v>501</v>
      </c>
      <c r="D83" s="16" t="s">
        <v>369</v>
      </c>
      <c r="E83" s="19" t="s">
        <v>370</v>
      </c>
      <c r="F83" s="19" t="s">
        <v>11</v>
      </c>
      <c r="G83" s="28">
        <v>46</v>
      </c>
      <c r="H83" s="28">
        <v>50.12</v>
      </c>
      <c r="I83" s="21">
        <v>54.925080000000001</v>
      </c>
      <c r="J83" s="28">
        <v>46</v>
      </c>
      <c r="K83" s="28"/>
      <c r="L83" s="69">
        <f t="shared" si="3"/>
        <v>46</v>
      </c>
      <c r="M83" s="70">
        <v>10.31</v>
      </c>
      <c r="N83" s="27" t="s">
        <v>227</v>
      </c>
      <c r="O83" s="27" t="s">
        <v>95</v>
      </c>
      <c r="P83" s="19"/>
      <c r="Q83" s="36">
        <f t="shared" si="2"/>
        <v>8.9250800000000012</v>
      </c>
      <c r="R83" s="25" t="s">
        <v>466</v>
      </c>
      <c r="S83" s="169"/>
    </row>
    <row r="84" spans="1:19" s="13" customFormat="1" ht="23.25" customHeight="1">
      <c r="A84" s="45">
        <v>69</v>
      </c>
      <c r="B84" s="45" t="s">
        <v>33</v>
      </c>
      <c r="C84" s="45" t="s">
        <v>502</v>
      </c>
      <c r="D84" s="16" t="s">
        <v>369</v>
      </c>
      <c r="E84" s="19" t="s">
        <v>370</v>
      </c>
      <c r="F84" s="19" t="s">
        <v>11</v>
      </c>
      <c r="G84" s="28">
        <v>46</v>
      </c>
      <c r="H84" s="70">
        <v>55</v>
      </c>
      <c r="I84" s="70"/>
      <c r="J84" s="28">
        <v>46</v>
      </c>
      <c r="K84" s="47"/>
      <c r="L84" s="69">
        <f t="shared" si="3"/>
        <v>46</v>
      </c>
      <c r="M84" s="47"/>
      <c r="N84" s="428" t="s">
        <v>503</v>
      </c>
      <c r="O84" s="47"/>
      <c r="P84" s="47"/>
      <c r="Q84" s="36">
        <f t="shared" si="2"/>
        <v>9</v>
      </c>
      <c r="R84" s="25"/>
    </row>
    <row r="85" spans="1:19" s="13" customFormat="1" ht="23.25" customHeight="1">
      <c r="A85" s="45">
        <v>70</v>
      </c>
      <c r="B85" s="19" t="s">
        <v>33</v>
      </c>
      <c r="C85" s="19" t="s">
        <v>504</v>
      </c>
      <c r="D85" s="16" t="s">
        <v>369</v>
      </c>
      <c r="E85" s="19" t="s">
        <v>370</v>
      </c>
      <c r="F85" s="19" t="s">
        <v>11</v>
      </c>
      <c r="G85" s="21">
        <v>46</v>
      </c>
      <c r="H85" s="28">
        <v>55</v>
      </c>
      <c r="I85" s="21"/>
      <c r="J85" s="28">
        <v>46</v>
      </c>
      <c r="K85" s="28"/>
      <c r="L85" s="69">
        <f t="shared" si="3"/>
        <v>46</v>
      </c>
      <c r="M85" s="21">
        <v>16.5</v>
      </c>
      <c r="N85" s="27" t="s">
        <v>505</v>
      </c>
      <c r="O85" s="57"/>
      <c r="P85" s="19"/>
      <c r="Q85" s="36">
        <f t="shared" si="2"/>
        <v>9</v>
      </c>
      <c r="R85" s="25" t="s">
        <v>506</v>
      </c>
      <c r="S85" s="169"/>
    </row>
    <row r="86" spans="1:19" ht="409.5" hidden="1">
      <c r="A86" s="7">
        <v>83</v>
      </c>
      <c r="B86" s="8" t="s">
        <v>33</v>
      </c>
      <c r="C86" s="8" t="s">
        <v>507</v>
      </c>
      <c r="D86" s="8" t="s">
        <v>369</v>
      </c>
      <c r="E86" s="8" t="s">
        <v>370</v>
      </c>
      <c r="F86" s="8" t="s">
        <v>11</v>
      </c>
      <c r="G86" s="9">
        <v>46</v>
      </c>
      <c r="H86" s="51">
        <v>55</v>
      </c>
      <c r="I86" s="51"/>
      <c r="J86" s="14">
        <v>46</v>
      </c>
      <c r="K86" s="14"/>
      <c r="L86" s="23">
        <f t="shared" si="3"/>
        <v>46</v>
      </c>
      <c r="M86" s="9">
        <v>35.99</v>
      </c>
      <c r="N86" s="15" t="s">
        <v>508</v>
      </c>
      <c r="O86" s="57"/>
      <c r="P86" s="27" t="s">
        <v>509</v>
      </c>
      <c r="Q86" s="65"/>
    </row>
    <row r="87" spans="1:19" s="13" customFormat="1" ht="23.25" customHeight="1">
      <c r="A87" s="45">
        <v>71</v>
      </c>
      <c r="B87" s="45" t="s">
        <v>33</v>
      </c>
      <c r="C87" s="45" t="s">
        <v>510</v>
      </c>
      <c r="D87" s="16" t="s">
        <v>369</v>
      </c>
      <c r="E87" s="19" t="s">
        <v>370</v>
      </c>
      <c r="F87" s="19" t="s">
        <v>11</v>
      </c>
      <c r="G87" s="28">
        <v>46</v>
      </c>
      <c r="H87" s="70">
        <v>55</v>
      </c>
      <c r="I87" s="70"/>
      <c r="J87" s="28">
        <v>46</v>
      </c>
      <c r="K87" s="47"/>
      <c r="L87" s="69">
        <f t="shared" si="3"/>
        <v>46</v>
      </c>
      <c r="M87" s="47"/>
      <c r="N87" s="45"/>
      <c r="O87" s="47"/>
      <c r="P87" s="47"/>
      <c r="Q87" s="36">
        <f t="shared" si="2"/>
        <v>9</v>
      </c>
      <c r="R87" s="25"/>
    </row>
    <row r="88" spans="1:19" s="13" customFormat="1" ht="23.25" customHeight="1">
      <c r="A88" s="45">
        <v>72</v>
      </c>
      <c r="B88" s="19" t="s">
        <v>33</v>
      </c>
      <c r="C88" s="19" t="s">
        <v>511</v>
      </c>
      <c r="D88" s="16" t="s">
        <v>369</v>
      </c>
      <c r="E88" s="19" t="s">
        <v>370</v>
      </c>
      <c r="F88" s="19" t="s">
        <v>11</v>
      </c>
      <c r="G88" s="28">
        <v>46</v>
      </c>
      <c r="H88" s="28">
        <v>55</v>
      </c>
      <c r="I88" s="21"/>
      <c r="J88" s="28">
        <v>46</v>
      </c>
      <c r="K88" s="28"/>
      <c r="L88" s="69">
        <f t="shared" si="3"/>
        <v>46</v>
      </c>
      <c r="M88" s="21">
        <v>0</v>
      </c>
      <c r="N88" s="27" t="s">
        <v>512</v>
      </c>
      <c r="O88" s="27" t="s">
        <v>115</v>
      </c>
      <c r="P88" s="19"/>
      <c r="Q88" s="36">
        <f t="shared" si="2"/>
        <v>9</v>
      </c>
      <c r="R88" s="25" t="s">
        <v>513</v>
      </c>
      <c r="S88" s="169"/>
    </row>
    <row r="89" spans="1:19" s="13" customFormat="1" ht="23.25" customHeight="1">
      <c r="A89" s="45">
        <v>73</v>
      </c>
      <c r="B89" s="19" t="s">
        <v>33</v>
      </c>
      <c r="C89" s="19" t="s">
        <v>514</v>
      </c>
      <c r="D89" s="19" t="s">
        <v>369</v>
      </c>
      <c r="E89" s="19" t="s">
        <v>370</v>
      </c>
      <c r="F89" s="19" t="s">
        <v>11</v>
      </c>
      <c r="G89" s="28">
        <v>46</v>
      </c>
      <c r="H89" s="28">
        <v>55</v>
      </c>
      <c r="I89" s="21"/>
      <c r="J89" s="28">
        <v>46</v>
      </c>
      <c r="K89" s="28"/>
      <c r="L89" s="69">
        <f t="shared" si="3"/>
        <v>46</v>
      </c>
      <c r="M89" s="21">
        <v>16.5</v>
      </c>
      <c r="N89" s="27" t="s">
        <v>515</v>
      </c>
      <c r="O89" s="57"/>
      <c r="P89" s="19"/>
      <c r="Q89" s="36">
        <f t="shared" si="2"/>
        <v>9</v>
      </c>
      <c r="R89" s="25" t="s">
        <v>516</v>
      </c>
      <c r="S89" s="169"/>
    </row>
    <row r="90" spans="1:19" s="13" customFormat="1" ht="23.25" customHeight="1">
      <c r="A90" s="45">
        <v>74</v>
      </c>
      <c r="B90" s="19" t="s">
        <v>33</v>
      </c>
      <c r="C90" s="19" t="s">
        <v>517</v>
      </c>
      <c r="D90" s="16" t="s">
        <v>369</v>
      </c>
      <c r="E90" s="19" t="s">
        <v>370</v>
      </c>
      <c r="F90" s="19" t="s">
        <v>11</v>
      </c>
      <c r="G90" s="21">
        <v>46</v>
      </c>
      <c r="H90" s="28">
        <v>55</v>
      </c>
      <c r="I90" s="21"/>
      <c r="J90" s="28">
        <v>46</v>
      </c>
      <c r="K90" s="28"/>
      <c r="L90" s="69">
        <f t="shared" si="3"/>
        <v>46</v>
      </c>
      <c r="M90" s="21">
        <v>16.5</v>
      </c>
      <c r="N90" s="27" t="s">
        <v>94</v>
      </c>
      <c r="O90" s="57"/>
      <c r="P90" s="19"/>
      <c r="Q90" s="36">
        <f t="shared" si="2"/>
        <v>9</v>
      </c>
      <c r="R90" s="25" t="s">
        <v>518</v>
      </c>
      <c r="S90" s="169"/>
    </row>
    <row r="91" spans="1:19" s="13" customFormat="1" ht="23.25" customHeight="1">
      <c r="A91" s="45">
        <v>75</v>
      </c>
      <c r="B91" s="19" t="s">
        <v>33</v>
      </c>
      <c r="C91" s="19" t="s">
        <v>519</v>
      </c>
      <c r="D91" s="19" t="s">
        <v>369</v>
      </c>
      <c r="E91" s="19" t="s">
        <v>370</v>
      </c>
      <c r="F91" s="19" t="s">
        <v>11</v>
      </c>
      <c r="G91" s="28">
        <v>46</v>
      </c>
      <c r="H91" s="28">
        <v>55</v>
      </c>
      <c r="I91" s="21"/>
      <c r="J91" s="28">
        <v>46</v>
      </c>
      <c r="K91" s="28"/>
      <c r="L91" s="69">
        <f t="shared" si="3"/>
        <v>46</v>
      </c>
      <c r="M91" s="21">
        <v>14.5</v>
      </c>
      <c r="N91" s="27" t="s">
        <v>515</v>
      </c>
      <c r="O91" s="57" t="s">
        <v>115</v>
      </c>
      <c r="P91" s="19"/>
      <c r="Q91" s="36">
        <f t="shared" si="2"/>
        <v>9</v>
      </c>
      <c r="R91" s="25" t="s">
        <v>520</v>
      </c>
      <c r="S91" s="169"/>
    </row>
    <row r="92" spans="1:19" ht="165" hidden="1">
      <c r="A92" s="7"/>
      <c r="B92" s="38" t="s">
        <v>33</v>
      </c>
      <c r="C92" s="38" t="s">
        <v>521</v>
      </c>
      <c r="D92" s="39" t="s">
        <v>369</v>
      </c>
      <c r="E92" s="11" t="s">
        <v>370</v>
      </c>
      <c r="F92" s="11" t="s">
        <v>11</v>
      </c>
      <c r="G92" s="40">
        <v>46</v>
      </c>
      <c r="H92" s="40"/>
      <c r="I92" s="51"/>
      <c r="J92" s="40">
        <v>46</v>
      </c>
      <c r="K92" s="42"/>
      <c r="L92" s="43">
        <f t="shared" si="3"/>
        <v>46</v>
      </c>
      <c r="M92" s="42"/>
      <c r="N92" s="59" t="s">
        <v>522</v>
      </c>
      <c r="O92" s="42"/>
      <c r="P92" s="42" t="s">
        <v>390</v>
      </c>
      <c r="Q92" s="12"/>
    </row>
    <row r="93" spans="1:19" s="13" customFormat="1" ht="23.25" customHeight="1">
      <c r="A93" s="45">
        <v>76</v>
      </c>
      <c r="B93" s="19" t="s">
        <v>33</v>
      </c>
      <c r="C93" s="19" t="s">
        <v>523</v>
      </c>
      <c r="D93" s="19" t="s">
        <v>369</v>
      </c>
      <c r="E93" s="19" t="s">
        <v>370</v>
      </c>
      <c r="F93" s="19" t="s">
        <v>11</v>
      </c>
      <c r="G93" s="21">
        <v>46</v>
      </c>
      <c r="H93" s="28">
        <v>55</v>
      </c>
      <c r="I93" s="21"/>
      <c r="J93" s="28">
        <v>46</v>
      </c>
      <c r="K93" s="28"/>
      <c r="L93" s="69">
        <f t="shared" si="3"/>
        <v>46</v>
      </c>
      <c r="M93" s="21">
        <v>0</v>
      </c>
      <c r="N93" s="27" t="s">
        <v>524</v>
      </c>
      <c r="O93" s="57" t="s">
        <v>95</v>
      </c>
      <c r="P93" s="19"/>
      <c r="Q93" s="36">
        <f t="shared" si="2"/>
        <v>9</v>
      </c>
      <c r="R93" s="25" t="s">
        <v>525</v>
      </c>
      <c r="S93" s="169"/>
    </row>
    <row r="94" spans="1:19" s="13" customFormat="1" ht="23.25" customHeight="1">
      <c r="A94" s="45">
        <v>77</v>
      </c>
      <c r="B94" s="19" t="s">
        <v>33</v>
      </c>
      <c r="C94" s="19" t="s">
        <v>526</v>
      </c>
      <c r="D94" s="16" t="s">
        <v>369</v>
      </c>
      <c r="E94" s="19" t="s">
        <v>370</v>
      </c>
      <c r="F94" s="19" t="s">
        <v>11</v>
      </c>
      <c r="G94" s="21">
        <v>46</v>
      </c>
      <c r="H94" s="28">
        <v>55</v>
      </c>
      <c r="I94" s="21"/>
      <c r="J94" s="28">
        <v>46</v>
      </c>
      <c r="K94" s="28"/>
      <c r="L94" s="69">
        <f t="shared" si="3"/>
        <v>46</v>
      </c>
      <c r="M94" s="21">
        <v>16.5</v>
      </c>
      <c r="N94" s="27" t="s">
        <v>94</v>
      </c>
      <c r="O94" s="57"/>
      <c r="P94" s="19"/>
      <c r="Q94" s="36">
        <f t="shared" si="2"/>
        <v>9</v>
      </c>
      <c r="R94" s="25" t="s">
        <v>527</v>
      </c>
      <c r="S94" s="169"/>
    </row>
    <row r="95" spans="1:19" s="13" customFormat="1" ht="23.25" customHeight="1">
      <c r="A95" s="45">
        <v>78</v>
      </c>
      <c r="B95" s="45" t="s">
        <v>33</v>
      </c>
      <c r="C95" s="45" t="s">
        <v>528</v>
      </c>
      <c r="D95" s="16" t="s">
        <v>369</v>
      </c>
      <c r="E95" s="19" t="s">
        <v>370</v>
      </c>
      <c r="F95" s="19" t="s">
        <v>11</v>
      </c>
      <c r="G95" s="28">
        <v>46</v>
      </c>
      <c r="H95" s="70">
        <v>55</v>
      </c>
      <c r="I95" s="70"/>
      <c r="J95" s="28">
        <v>46</v>
      </c>
      <c r="K95" s="47"/>
      <c r="L95" s="69">
        <f t="shared" si="3"/>
        <v>46</v>
      </c>
      <c r="M95" s="47"/>
      <c r="N95" s="429" t="s">
        <v>529</v>
      </c>
      <c r="O95" s="47"/>
      <c r="P95" s="47"/>
      <c r="Q95" s="36">
        <f t="shared" si="2"/>
        <v>9</v>
      </c>
      <c r="R95" s="25"/>
    </row>
    <row r="96" spans="1:19" s="13" customFormat="1" ht="23.25" customHeight="1">
      <c r="A96" s="45">
        <v>79</v>
      </c>
      <c r="B96" s="45" t="s">
        <v>33</v>
      </c>
      <c r="C96" s="45" t="s">
        <v>240</v>
      </c>
      <c r="D96" s="16" t="s">
        <v>369</v>
      </c>
      <c r="E96" s="19" t="s">
        <v>370</v>
      </c>
      <c r="F96" s="19" t="s">
        <v>11</v>
      </c>
      <c r="G96" s="28">
        <v>46</v>
      </c>
      <c r="H96" s="70">
        <v>55</v>
      </c>
      <c r="I96" s="70"/>
      <c r="J96" s="28">
        <v>46</v>
      </c>
      <c r="K96" s="47"/>
      <c r="L96" s="69">
        <f t="shared" si="3"/>
        <v>46</v>
      </c>
      <c r="M96" s="47"/>
      <c r="N96" s="429" t="s">
        <v>529</v>
      </c>
      <c r="O96" s="47"/>
      <c r="P96" s="47"/>
      <c r="Q96" s="36">
        <f t="shared" si="2"/>
        <v>9</v>
      </c>
      <c r="R96" s="25"/>
    </row>
    <row r="97" spans="1:19" s="13" customFormat="1" ht="23.25" customHeight="1">
      <c r="A97" s="45">
        <v>80</v>
      </c>
      <c r="B97" s="19" t="s">
        <v>33</v>
      </c>
      <c r="C97" s="19" t="s">
        <v>530</v>
      </c>
      <c r="D97" s="16" t="s">
        <v>369</v>
      </c>
      <c r="E97" s="19" t="s">
        <v>370</v>
      </c>
      <c r="F97" s="19" t="s">
        <v>11</v>
      </c>
      <c r="G97" s="28">
        <v>46</v>
      </c>
      <c r="H97" s="28">
        <v>55</v>
      </c>
      <c r="I97" s="21"/>
      <c r="J97" s="28">
        <v>46</v>
      </c>
      <c r="K97" s="28"/>
      <c r="L97" s="69">
        <f t="shared" si="3"/>
        <v>46</v>
      </c>
      <c r="M97" s="21">
        <v>30</v>
      </c>
      <c r="N97" s="27" t="s">
        <v>531</v>
      </c>
      <c r="O97" s="27" t="s">
        <v>99</v>
      </c>
      <c r="P97" s="19"/>
      <c r="Q97" s="36">
        <f t="shared" si="2"/>
        <v>9</v>
      </c>
      <c r="R97" s="25" t="s">
        <v>532</v>
      </c>
      <c r="S97" s="169"/>
    </row>
    <row r="98" spans="1:19" s="13" customFormat="1" ht="23.25" customHeight="1">
      <c r="A98" s="45">
        <v>81</v>
      </c>
      <c r="B98" s="45" t="s">
        <v>33</v>
      </c>
      <c r="C98" s="45" t="s">
        <v>97</v>
      </c>
      <c r="D98" s="16" t="s">
        <v>369</v>
      </c>
      <c r="E98" s="19" t="s">
        <v>370</v>
      </c>
      <c r="F98" s="19" t="s">
        <v>11</v>
      </c>
      <c r="G98" s="28">
        <v>46</v>
      </c>
      <c r="H98" s="70">
        <v>55</v>
      </c>
      <c r="I98" s="70"/>
      <c r="J98" s="28">
        <v>46</v>
      </c>
      <c r="K98" s="47"/>
      <c r="L98" s="69">
        <f t="shared" si="3"/>
        <v>46</v>
      </c>
      <c r="M98" s="47"/>
      <c r="N98" s="429" t="s">
        <v>533</v>
      </c>
      <c r="O98" s="47"/>
      <c r="P98" s="47"/>
      <c r="Q98" s="36">
        <f t="shared" si="2"/>
        <v>9</v>
      </c>
      <c r="R98" s="25"/>
    </row>
    <row r="99" spans="1:19" s="13" customFormat="1" ht="23.25" customHeight="1">
      <c r="A99" s="45">
        <v>82</v>
      </c>
      <c r="B99" s="19" t="s">
        <v>33</v>
      </c>
      <c r="C99" s="19" t="s">
        <v>534</v>
      </c>
      <c r="D99" s="19" t="s">
        <v>369</v>
      </c>
      <c r="E99" s="19" t="s">
        <v>370</v>
      </c>
      <c r="F99" s="19" t="s">
        <v>11</v>
      </c>
      <c r="G99" s="21">
        <v>46</v>
      </c>
      <c r="H99" s="28">
        <v>55</v>
      </c>
      <c r="I99" s="21"/>
      <c r="J99" s="28">
        <v>46</v>
      </c>
      <c r="K99" s="28"/>
      <c r="L99" s="69">
        <f t="shared" si="3"/>
        <v>46</v>
      </c>
      <c r="M99" s="21">
        <v>10</v>
      </c>
      <c r="N99" s="27" t="s">
        <v>535</v>
      </c>
      <c r="O99" s="57" t="s">
        <v>95</v>
      </c>
      <c r="P99" s="19"/>
      <c r="Q99" s="36">
        <f t="shared" si="2"/>
        <v>9</v>
      </c>
      <c r="R99" s="25" t="s">
        <v>536</v>
      </c>
      <c r="S99" s="169"/>
    </row>
    <row r="100" spans="1:19" s="13" customFormat="1" ht="23.25" customHeight="1">
      <c r="A100" s="45">
        <v>83</v>
      </c>
      <c r="B100" s="19" t="s">
        <v>33</v>
      </c>
      <c r="C100" s="19" t="s">
        <v>537</v>
      </c>
      <c r="D100" s="16" t="s">
        <v>369</v>
      </c>
      <c r="E100" s="19" t="s">
        <v>370</v>
      </c>
      <c r="F100" s="19" t="s">
        <v>11</v>
      </c>
      <c r="G100" s="21">
        <v>46</v>
      </c>
      <c r="H100" s="28">
        <v>55</v>
      </c>
      <c r="I100" s="21"/>
      <c r="J100" s="28">
        <v>46</v>
      </c>
      <c r="K100" s="28"/>
      <c r="L100" s="69">
        <f t="shared" si="3"/>
        <v>46</v>
      </c>
      <c r="M100" s="21">
        <v>16.5</v>
      </c>
      <c r="N100" s="27" t="s">
        <v>241</v>
      </c>
      <c r="O100" s="57"/>
      <c r="P100" s="19"/>
      <c r="Q100" s="36">
        <f t="shared" si="2"/>
        <v>9</v>
      </c>
      <c r="R100" s="25" t="s">
        <v>538</v>
      </c>
      <c r="S100" s="169"/>
    </row>
    <row r="101" spans="1:19" ht="405" hidden="1">
      <c r="A101" s="7">
        <v>98</v>
      </c>
      <c r="B101" s="8" t="s">
        <v>33</v>
      </c>
      <c r="C101" s="8" t="s">
        <v>539</v>
      </c>
      <c r="D101" s="16" t="s">
        <v>369</v>
      </c>
      <c r="E101" s="8" t="s">
        <v>370</v>
      </c>
      <c r="F101" s="8" t="s">
        <v>11</v>
      </c>
      <c r="G101" s="9">
        <v>46</v>
      </c>
      <c r="H101" s="51">
        <v>55</v>
      </c>
      <c r="I101" s="51"/>
      <c r="J101" s="14">
        <v>46</v>
      </c>
      <c r="K101" s="14"/>
      <c r="L101" s="23">
        <f t="shared" si="3"/>
        <v>46</v>
      </c>
      <c r="M101" s="18">
        <v>16.5</v>
      </c>
      <c r="N101" s="17" t="s">
        <v>540</v>
      </c>
      <c r="O101" s="57" t="s">
        <v>242</v>
      </c>
      <c r="P101" s="27" t="s">
        <v>541</v>
      </c>
      <c r="Q101" s="66"/>
    </row>
    <row r="102" spans="1:19" ht="405" hidden="1">
      <c r="A102" s="7">
        <v>99</v>
      </c>
      <c r="B102" s="8" t="s">
        <v>33</v>
      </c>
      <c r="C102" s="8" t="s">
        <v>542</v>
      </c>
      <c r="D102" s="16" t="s">
        <v>369</v>
      </c>
      <c r="E102" s="8" t="s">
        <v>370</v>
      </c>
      <c r="F102" s="8" t="s">
        <v>11</v>
      </c>
      <c r="G102" s="9">
        <v>46</v>
      </c>
      <c r="H102" s="51">
        <v>55</v>
      </c>
      <c r="I102" s="51"/>
      <c r="J102" s="14">
        <v>46</v>
      </c>
      <c r="K102" s="14"/>
      <c r="L102" s="23">
        <f t="shared" si="3"/>
        <v>46</v>
      </c>
      <c r="M102" s="9">
        <v>0</v>
      </c>
      <c r="N102" s="17" t="s">
        <v>540</v>
      </c>
      <c r="O102" s="27" t="s">
        <v>543</v>
      </c>
      <c r="P102" s="27" t="s">
        <v>541</v>
      </c>
      <c r="Q102" s="36"/>
    </row>
    <row r="103" spans="1:19" ht="165" hidden="1">
      <c r="A103" s="7"/>
      <c r="B103" s="38" t="s">
        <v>33</v>
      </c>
      <c r="C103" s="38" t="s">
        <v>544</v>
      </c>
      <c r="D103" s="39" t="s">
        <v>369</v>
      </c>
      <c r="E103" s="11" t="s">
        <v>370</v>
      </c>
      <c r="F103" s="11" t="s">
        <v>11</v>
      </c>
      <c r="G103" s="40">
        <v>46</v>
      </c>
      <c r="H103" s="40"/>
      <c r="I103" s="51"/>
      <c r="J103" s="40">
        <v>46</v>
      </c>
      <c r="K103" s="42"/>
      <c r="L103" s="43">
        <f t="shared" si="3"/>
        <v>46</v>
      </c>
      <c r="M103" s="42"/>
      <c r="N103" s="59" t="s">
        <v>545</v>
      </c>
      <c r="O103" s="42"/>
      <c r="P103" s="42" t="s">
        <v>390</v>
      </c>
      <c r="Q103" s="50"/>
    </row>
    <row r="104" spans="1:19" s="13" customFormat="1" ht="23.25" customHeight="1">
      <c r="A104" s="45">
        <v>84</v>
      </c>
      <c r="B104" s="45" t="s">
        <v>35</v>
      </c>
      <c r="C104" s="45" t="s">
        <v>546</v>
      </c>
      <c r="D104" s="16" t="s">
        <v>369</v>
      </c>
      <c r="E104" s="19" t="s">
        <v>370</v>
      </c>
      <c r="F104" s="19" t="s">
        <v>11</v>
      </c>
      <c r="G104" s="28">
        <v>46</v>
      </c>
      <c r="H104" s="28"/>
      <c r="I104" s="70">
        <v>60.1</v>
      </c>
      <c r="J104" s="28">
        <v>46</v>
      </c>
      <c r="K104" s="47"/>
      <c r="L104" s="69">
        <f t="shared" si="3"/>
        <v>46</v>
      </c>
      <c r="M104" s="47"/>
      <c r="N104" s="428" t="s">
        <v>547</v>
      </c>
      <c r="O104" s="47"/>
      <c r="P104" s="47"/>
      <c r="Q104" s="36">
        <f t="shared" si="2"/>
        <v>14.100000000000001</v>
      </c>
      <c r="R104" s="25" t="s">
        <v>548</v>
      </c>
      <c r="S104" s="169"/>
    </row>
    <row r="105" spans="1:19" s="13" customFormat="1" ht="23.25" customHeight="1">
      <c r="A105" s="45">
        <v>85</v>
      </c>
      <c r="B105" s="45" t="s">
        <v>35</v>
      </c>
      <c r="C105" s="45" t="s">
        <v>549</v>
      </c>
      <c r="D105" s="16" t="s">
        <v>369</v>
      </c>
      <c r="E105" s="19" t="s">
        <v>370</v>
      </c>
      <c r="F105" s="19" t="s">
        <v>11</v>
      </c>
      <c r="G105" s="28">
        <v>46</v>
      </c>
      <c r="H105" s="28"/>
      <c r="I105" s="70">
        <v>60.47</v>
      </c>
      <c r="J105" s="28">
        <v>46</v>
      </c>
      <c r="K105" s="47"/>
      <c r="L105" s="69">
        <f t="shared" si="3"/>
        <v>46</v>
      </c>
      <c r="M105" s="47"/>
      <c r="N105" s="428" t="s">
        <v>550</v>
      </c>
      <c r="O105" s="47"/>
      <c r="P105" s="47"/>
      <c r="Q105" s="36">
        <f t="shared" si="2"/>
        <v>14.469999999999999</v>
      </c>
      <c r="R105" s="25" t="s">
        <v>551</v>
      </c>
      <c r="S105" s="169"/>
    </row>
    <row r="106" spans="1:19" s="13" customFormat="1" ht="165" hidden="1">
      <c r="A106" s="7"/>
      <c r="B106" s="38" t="s">
        <v>35</v>
      </c>
      <c r="C106" s="38" t="s">
        <v>552</v>
      </c>
      <c r="D106" s="39" t="s">
        <v>369</v>
      </c>
      <c r="E106" s="11" t="s">
        <v>370</v>
      </c>
      <c r="F106" s="11" t="s">
        <v>11</v>
      </c>
      <c r="G106" s="40">
        <v>46</v>
      </c>
      <c r="H106" s="40"/>
      <c r="I106" s="31"/>
      <c r="J106" s="40">
        <v>46</v>
      </c>
      <c r="K106" s="42"/>
      <c r="L106" s="43">
        <f t="shared" si="3"/>
        <v>46</v>
      </c>
      <c r="M106" s="42"/>
      <c r="N106" s="44" t="s">
        <v>553</v>
      </c>
      <c r="O106" s="42"/>
      <c r="P106" s="42" t="s">
        <v>390</v>
      </c>
      <c r="Q106" s="12"/>
      <c r="R106" s="35"/>
    </row>
    <row r="107" spans="1:19" s="13" customFormat="1" ht="23.25" customHeight="1">
      <c r="A107" s="45">
        <v>86</v>
      </c>
      <c r="B107" s="45" t="s">
        <v>35</v>
      </c>
      <c r="C107" s="45" t="s">
        <v>554</v>
      </c>
      <c r="D107" s="16" t="s">
        <v>369</v>
      </c>
      <c r="E107" s="19" t="s">
        <v>370</v>
      </c>
      <c r="F107" s="19" t="s">
        <v>11</v>
      </c>
      <c r="G107" s="28">
        <v>46</v>
      </c>
      <c r="H107" s="28"/>
      <c r="I107" s="70">
        <v>60.5</v>
      </c>
      <c r="J107" s="28">
        <v>46</v>
      </c>
      <c r="K107" s="47"/>
      <c r="L107" s="69">
        <f t="shared" si="3"/>
        <v>46</v>
      </c>
      <c r="M107" s="47"/>
      <c r="N107" s="428" t="s">
        <v>547</v>
      </c>
      <c r="O107" s="47"/>
      <c r="P107" s="47"/>
      <c r="Q107" s="36">
        <f t="shared" si="2"/>
        <v>14.5</v>
      </c>
      <c r="R107" s="25" t="s">
        <v>555</v>
      </c>
      <c r="S107" s="169"/>
    </row>
    <row r="108" spans="1:19" s="13" customFormat="1" ht="23.25" customHeight="1">
      <c r="A108" s="45">
        <v>87</v>
      </c>
      <c r="B108" s="45" t="s">
        <v>35</v>
      </c>
      <c r="C108" s="45" t="s">
        <v>556</v>
      </c>
      <c r="D108" s="16" t="s">
        <v>369</v>
      </c>
      <c r="E108" s="19" t="s">
        <v>370</v>
      </c>
      <c r="F108" s="19" t="s">
        <v>11</v>
      </c>
      <c r="G108" s="28">
        <v>46</v>
      </c>
      <c r="H108" s="28"/>
      <c r="I108" s="70">
        <v>59.8</v>
      </c>
      <c r="J108" s="28">
        <v>46</v>
      </c>
      <c r="K108" s="47"/>
      <c r="L108" s="69">
        <f t="shared" si="3"/>
        <v>46</v>
      </c>
      <c r="M108" s="47"/>
      <c r="N108" s="428" t="s">
        <v>547</v>
      </c>
      <c r="O108" s="47"/>
      <c r="P108" s="47"/>
      <c r="Q108" s="36">
        <f t="shared" si="2"/>
        <v>13.799999999999997</v>
      </c>
      <c r="R108" s="25" t="s">
        <v>557</v>
      </c>
      <c r="S108" s="169"/>
    </row>
    <row r="109" spans="1:19" s="13" customFormat="1" ht="23.25" customHeight="1">
      <c r="A109" s="45">
        <v>88</v>
      </c>
      <c r="B109" s="45" t="s">
        <v>35</v>
      </c>
      <c r="C109" s="45" t="s">
        <v>558</v>
      </c>
      <c r="D109" s="16" t="s">
        <v>369</v>
      </c>
      <c r="E109" s="19" t="s">
        <v>370</v>
      </c>
      <c r="F109" s="19" t="s">
        <v>11</v>
      </c>
      <c r="G109" s="28">
        <v>46</v>
      </c>
      <c r="H109" s="28"/>
      <c r="I109" s="70">
        <v>60.36</v>
      </c>
      <c r="J109" s="28">
        <v>46</v>
      </c>
      <c r="K109" s="47"/>
      <c r="L109" s="69">
        <f t="shared" si="3"/>
        <v>46</v>
      </c>
      <c r="M109" s="47"/>
      <c r="N109" s="428" t="s">
        <v>559</v>
      </c>
      <c r="O109" s="47"/>
      <c r="P109" s="47"/>
      <c r="Q109" s="36">
        <f t="shared" si="2"/>
        <v>14.36</v>
      </c>
      <c r="R109" s="25" t="s">
        <v>560</v>
      </c>
      <c r="S109" s="169"/>
    </row>
    <row r="110" spans="1:19" s="13" customFormat="1" ht="165" hidden="1">
      <c r="A110" s="7"/>
      <c r="B110" s="38" t="s">
        <v>35</v>
      </c>
      <c r="C110" s="38" t="s">
        <v>561</v>
      </c>
      <c r="D110" s="39" t="s">
        <v>369</v>
      </c>
      <c r="E110" s="11" t="s">
        <v>370</v>
      </c>
      <c r="F110" s="11" t="s">
        <v>11</v>
      </c>
      <c r="G110" s="40">
        <v>46</v>
      </c>
      <c r="H110" s="40"/>
      <c r="I110" s="40"/>
      <c r="J110" s="40">
        <v>46</v>
      </c>
      <c r="K110" s="42"/>
      <c r="L110" s="43">
        <f t="shared" si="3"/>
        <v>46</v>
      </c>
      <c r="M110" s="42"/>
      <c r="N110" s="44" t="s">
        <v>562</v>
      </c>
      <c r="O110" s="42"/>
      <c r="P110" s="42" t="s">
        <v>390</v>
      </c>
      <c r="Q110" s="12"/>
      <c r="R110" s="35"/>
    </row>
    <row r="111" spans="1:19" s="13" customFormat="1" ht="23.25" customHeight="1">
      <c r="A111" s="45">
        <v>89</v>
      </c>
      <c r="B111" s="45" t="s">
        <v>35</v>
      </c>
      <c r="C111" s="45" t="s">
        <v>563</v>
      </c>
      <c r="D111" s="16" t="s">
        <v>369</v>
      </c>
      <c r="E111" s="19" t="s">
        <v>370</v>
      </c>
      <c r="F111" s="19" t="s">
        <v>11</v>
      </c>
      <c r="G111" s="28">
        <v>46</v>
      </c>
      <c r="H111" s="28"/>
      <c r="I111" s="70">
        <v>60.5</v>
      </c>
      <c r="J111" s="28">
        <v>46</v>
      </c>
      <c r="K111" s="47"/>
      <c r="L111" s="69">
        <f t="shared" si="3"/>
        <v>46</v>
      </c>
      <c r="M111" s="47"/>
      <c r="N111" s="428" t="s">
        <v>564</v>
      </c>
      <c r="O111" s="47"/>
      <c r="P111" s="47"/>
      <c r="Q111" s="36">
        <f t="shared" ref="Q111:Q129" si="4">IF((I111&gt;H111),I111-L111,H111-L111)</f>
        <v>14.5</v>
      </c>
      <c r="R111" s="25" t="s">
        <v>565</v>
      </c>
      <c r="S111" s="169"/>
    </row>
    <row r="112" spans="1:19" s="13" customFormat="1" ht="23.25" customHeight="1">
      <c r="A112" s="45">
        <v>90</v>
      </c>
      <c r="B112" s="45" t="s">
        <v>35</v>
      </c>
      <c r="C112" s="45" t="s">
        <v>566</v>
      </c>
      <c r="D112" s="16" t="s">
        <v>369</v>
      </c>
      <c r="E112" s="19" t="s">
        <v>370</v>
      </c>
      <c r="F112" s="19" t="s">
        <v>11</v>
      </c>
      <c r="G112" s="28">
        <v>46</v>
      </c>
      <c r="H112" s="28"/>
      <c r="I112" s="70">
        <v>60.41</v>
      </c>
      <c r="J112" s="28">
        <v>46</v>
      </c>
      <c r="K112" s="47"/>
      <c r="L112" s="69">
        <f t="shared" si="3"/>
        <v>46</v>
      </c>
      <c r="M112" s="47"/>
      <c r="N112" s="428" t="s">
        <v>559</v>
      </c>
      <c r="O112" s="47"/>
      <c r="P112" s="47"/>
      <c r="Q112" s="36">
        <f t="shared" si="4"/>
        <v>14.409999999999997</v>
      </c>
      <c r="R112" s="25" t="s">
        <v>567</v>
      </c>
      <c r="S112" s="169"/>
    </row>
    <row r="113" spans="1:19" s="13" customFormat="1" ht="23.25" customHeight="1">
      <c r="A113" s="45">
        <v>91</v>
      </c>
      <c r="B113" s="45" t="s">
        <v>35</v>
      </c>
      <c r="C113" s="45" t="s">
        <v>568</v>
      </c>
      <c r="D113" s="16" t="s">
        <v>369</v>
      </c>
      <c r="E113" s="19" t="s">
        <v>370</v>
      </c>
      <c r="F113" s="19" t="s">
        <v>11</v>
      </c>
      <c r="G113" s="28">
        <v>46</v>
      </c>
      <c r="H113" s="28"/>
      <c r="I113" s="70">
        <v>60.5</v>
      </c>
      <c r="J113" s="28">
        <v>46</v>
      </c>
      <c r="K113" s="47"/>
      <c r="L113" s="69">
        <f t="shared" si="3"/>
        <v>46</v>
      </c>
      <c r="M113" s="47"/>
      <c r="N113" s="428" t="s">
        <v>547</v>
      </c>
      <c r="O113" s="47"/>
      <c r="P113" s="47"/>
      <c r="Q113" s="36">
        <f t="shared" si="4"/>
        <v>14.5</v>
      </c>
      <c r="R113" s="25" t="s">
        <v>569</v>
      </c>
      <c r="S113" s="169"/>
    </row>
    <row r="114" spans="1:19" s="13" customFormat="1" ht="23.25" customHeight="1">
      <c r="A114" s="45">
        <v>92</v>
      </c>
      <c r="B114" s="45" t="s">
        <v>35</v>
      </c>
      <c r="C114" s="45" t="s">
        <v>570</v>
      </c>
      <c r="D114" s="16" t="s">
        <v>369</v>
      </c>
      <c r="E114" s="19" t="s">
        <v>370</v>
      </c>
      <c r="F114" s="19" t="s">
        <v>11</v>
      </c>
      <c r="G114" s="28">
        <v>46</v>
      </c>
      <c r="H114" s="28"/>
      <c r="I114" s="70">
        <v>59.94</v>
      </c>
      <c r="J114" s="28">
        <v>46</v>
      </c>
      <c r="K114" s="47"/>
      <c r="L114" s="69">
        <f t="shared" si="3"/>
        <v>46</v>
      </c>
      <c r="M114" s="47"/>
      <c r="N114" s="428" t="s">
        <v>571</v>
      </c>
      <c r="O114" s="47"/>
      <c r="P114" s="47"/>
      <c r="Q114" s="36">
        <f t="shared" si="4"/>
        <v>13.939999999999998</v>
      </c>
      <c r="R114" s="25" t="s">
        <v>572</v>
      </c>
      <c r="S114" s="169"/>
    </row>
    <row r="115" spans="1:19" s="13" customFormat="1" ht="23.25" customHeight="1">
      <c r="A115" s="45">
        <v>93</v>
      </c>
      <c r="B115" s="19" t="s">
        <v>35</v>
      </c>
      <c r="C115" s="19" t="s">
        <v>573</v>
      </c>
      <c r="D115" s="16" t="s">
        <v>369</v>
      </c>
      <c r="E115" s="19" t="s">
        <v>370</v>
      </c>
      <c r="F115" s="19" t="s">
        <v>11</v>
      </c>
      <c r="G115" s="21">
        <v>46</v>
      </c>
      <c r="H115" s="21"/>
      <c r="I115" s="21">
        <v>58.66</v>
      </c>
      <c r="J115" s="28">
        <v>46</v>
      </c>
      <c r="K115" s="28"/>
      <c r="L115" s="69">
        <f t="shared" si="3"/>
        <v>46</v>
      </c>
      <c r="M115" s="21">
        <v>0</v>
      </c>
      <c r="N115" s="27" t="s">
        <v>574</v>
      </c>
      <c r="O115" s="67" t="s">
        <v>295</v>
      </c>
      <c r="P115" s="19"/>
      <c r="Q115" s="36">
        <f t="shared" si="4"/>
        <v>12.659999999999997</v>
      </c>
      <c r="R115" s="25" t="s">
        <v>575</v>
      </c>
      <c r="S115" s="169"/>
    </row>
    <row r="116" spans="1:19" s="13" customFormat="1" ht="23.25" customHeight="1">
      <c r="A116" s="45">
        <v>94</v>
      </c>
      <c r="B116" s="19" t="s">
        <v>35</v>
      </c>
      <c r="C116" s="19" t="s">
        <v>576</v>
      </c>
      <c r="D116" s="19" t="s">
        <v>369</v>
      </c>
      <c r="E116" s="19" t="s">
        <v>370</v>
      </c>
      <c r="F116" s="19" t="s">
        <v>11</v>
      </c>
      <c r="G116" s="21">
        <v>46</v>
      </c>
      <c r="H116" s="21"/>
      <c r="I116" s="21">
        <v>57.14</v>
      </c>
      <c r="J116" s="28">
        <v>46</v>
      </c>
      <c r="K116" s="28"/>
      <c r="L116" s="69">
        <f t="shared" si="3"/>
        <v>46</v>
      </c>
      <c r="M116" s="21">
        <v>0</v>
      </c>
      <c r="N116" s="22" t="s">
        <v>577</v>
      </c>
      <c r="O116" s="67" t="s">
        <v>578</v>
      </c>
      <c r="P116" s="19"/>
      <c r="Q116" s="36">
        <f t="shared" si="4"/>
        <v>11.14</v>
      </c>
      <c r="R116" s="25" t="s">
        <v>579</v>
      </c>
      <c r="S116" s="169"/>
    </row>
    <row r="117" spans="1:19" s="13" customFormat="1" ht="23.25" customHeight="1">
      <c r="A117" s="45">
        <v>95</v>
      </c>
      <c r="B117" s="45" t="s">
        <v>35</v>
      </c>
      <c r="C117" s="45" t="s">
        <v>580</v>
      </c>
      <c r="D117" s="16" t="s">
        <v>369</v>
      </c>
      <c r="E117" s="19" t="s">
        <v>370</v>
      </c>
      <c r="F117" s="19" t="s">
        <v>11</v>
      </c>
      <c r="G117" s="28">
        <v>46</v>
      </c>
      <c r="H117" s="28"/>
      <c r="I117" s="70">
        <v>59.48</v>
      </c>
      <c r="J117" s="28">
        <v>46</v>
      </c>
      <c r="K117" s="47"/>
      <c r="L117" s="69">
        <f t="shared" si="3"/>
        <v>46</v>
      </c>
      <c r="M117" s="47"/>
      <c r="N117" s="428" t="s">
        <v>571</v>
      </c>
      <c r="O117" s="47"/>
      <c r="P117" s="47"/>
      <c r="Q117" s="36">
        <f t="shared" si="4"/>
        <v>13.479999999999997</v>
      </c>
      <c r="R117" s="25" t="s">
        <v>581</v>
      </c>
      <c r="S117" s="169"/>
    </row>
    <row r="118" spans="1:19" s="13" customFormat="1" ht="23.25" customHeight="1">
      <c r="A118" s="45">
        <v>96</v>
      </c>
      <c r="B118" s="45" t="s">
        <v>35</v>
      </c>
      <c r="C118" s="45" t="s">
        <v>582</v>
      </c>
      <c r="D118" s="16" t="s">
        <v>369</v>
      </c>
      <c r="E118" s="19" t="s">
        <v>370</v>
      </c>
      <c r="F118" s="19" t="s">
        <v>11</v>
      </c>
      <c r="G118" s="28">
        <v>46</v>
      </c>
      <c r="H118" s="28"/>
      <c r="I118" s="70">
        <v>60.5</v>
      </c>
      <c r="J118" s="28">
        <v>46</v>
      </c>
      <c r="K118" s="47"/>
      <c r="L118" s="69">
        <f t="shared" si="3"/>
        <v>46</v>
      </c>
      <c r="M118" s="47"/>
      <c r="N118" s="428" t="s">
        <v>559</v>
      </c>
      <c r="O118" s="47"/>
      <c r="P118" s="47"/>
      <c r="Q118" s="36">
        <f t="shared" si="4"/>
        <v>14.5</v>
      </c>
      <c r="R118" s="25" t="s">
        <v>583</v>
      </c>
      <c r="S118" s="169"/>
    </row>
    <row r="119" spans="1:19" s="13" customFormat="1" ht="23.25" customHeight="1">
      <c r="A119" s="45">
        <v>97</v>
      </c>
      <c r="B119" s="45" t="s">
        <v>35</v>
      </c>
      <c r="C119" s="45" t="s">
        <v>584</v>
      </c>
      <c r="D119" s="16" t="s">
        <v>369</v>
      </c>
      <c r="E119" s="19" t="s">
        <v>370</v>
      </c>
      <c r="F119" s="19" t="s">
        <v>11</v>
      </c>
      <c r="G119" s="28">
        <v>46</v>
      </c>
      <c r="H119" s="28"/>
      <c r="I119" s="70">
        <v>60.5</v>
      </c>
      <c r="J119" s="28">
        <v>46</v>
      </c>
      <c r="K119" s="47"/>
      <c r="L119" s="69">
        <f t="shared" si="3"/>
        <v>46</v>
      </c>
      <c r="M119" s="47"/>
      <c r="N119" s="428" t="s">
        <v>585</v>
      </c>
      <c r="O119" s="47"/>
      <c r="P119" s="47"/>
      <c r="Q119" s="36">
        <f t="shared" si="4"/>
        <v>14.5</v>
      </c>
      <c r="R119" s="25" t="s">
        <v>586</v>
      </c>
      <c r="S119" s="169"/>
    </row>
    <row r="120" spans="1:19" s="13" customFormat="1" ht="23.25" customHeight="1">
      <c r="A120" s="45">
        <v>98</v>
      </c>
      <c r="B120" s="19" t="s">
        <v>35</v>
      </c>
      <c r="C120" s="19" t="s">
        <v>587</v>
      </c>
      <c r="D120" s="19" t="s">
        <v>369</v>
      </c>
      <c r="E120" s="19" t="s">
        <v>370</v>
      </c>
      <c r="F120" s="19" t="s">
        <v>11</v>
      </c>
      <c r="G120" s="21">
        <v>46</v>
      </c>
      <c r="H120" s="21"/>
      <c r="I120" s="21">
        <v>60.48</v>
      </c>
      <c r="J120" s="28">
        <v>46</v>
      </c>
      <c r="K120" s="28"/>
      <c r="L120" s="69">
        <f t="shared" si="3"/>
        <v>46</v>
      </c>
      <c r="M120" s="21">
        <v>0</v>
      </c>
      <c r="N120" s="27" t="s">
        <v>588</v>
      </c>
      <c r="O120" s="27" t="s">
        <v>589</v>
      </c>
      <c r="P120" s="19"/>
      <c r="Q120" s="36">
        <f t="shared" si="4"/>
        <v>14.479999999999997</v>
      </c>
      <c r="R120" s="25" t="s">
        <v>590</v>
      </c>
      <c r="S120" s="169"/>
    </row>
    <row r="121" spans="1:19" s="13" customFormat="1" ht="23.25" customHeight="1">
      <c r="A121" s="45">
        <v>99</v>
      </c>
      <c r="B121" s="19" t="s">
        <v>35</v>
      </c>
      <c r="C121" s="19" t="s">
        <v>591</v>
      </c>
      <c r="D121" s="19" t="s">
        <v>369</v>
      </c>
      <c r="E121" s="19" t="s">
        <v>370</v>
      </c>
      <c r="F121" s="19" t="s">
        <v>11</v>
      </c>
      <c r="G121" s="21">
        <v>46</v>
      </c>
      <c r="H121" s="21"/>
      <c r="I121" s="21">
        <v>60.5</v>
      </c>
      <c r="J121" s="28">
        <v>46</v>
      </c>
      <c r="K121" s="28"/>
      <c r="L121" s="69">
        <f t="shared" si="3"/>
        <v>46</v>
      </c>
      <c r="M121" s="21">
        <v>0</v>
      </c>
      <c r="N121" s="27" t="s">
        <v>244</v>
      </c>
      <c r="O121" s="67" t="s">
        <v>592</v>
      </c>
      <c r="P121" s="19"/>
      <c r="Q121" s="36">
        <f t="shared" si="4"/>
        <v>14.5</v>
      </c>
      <c r="R121" s="25" t="s">
        <v>593</v>
      </c>
      <c r="S121" s="169"/>
    </row>
    <row r="122" spans="1:19" s="13" customFormat="1" ht="23.25" customHeight="1">
      <c r="A122" s="45">
        <v>100</v>
      </c>
      <c r="B122" s="19" t="s">
        <v>1833</v>
      </c>
      <c r="C122" s="19" t="s">
        <v>594</v>
      </c>
      <c r="D122" s="16" t="s">
        <v>369</v>
      </c>
      <c r="E122" s="19" t="s">
        <v>370</v>
      </c>
      <c r="F122" s="19" t="s">
        <v>11</v>
      </c>
      <c r="G122" s="21">
        <v>46</v>
      </c>
      <c r="H122" s="21">
        <v>47.84</v>
      </c>
      <c r="I122" s="21">
        <v>48.53</v>
      </c>
      <c r="J122" s="28">
        <v>46</v>
      </c>
      <c r="K122" s="28">
        <v>1.84</v>
      </c>
      <c r="L122" s="69">
        <f t="shared" si="3"/>
        <v>47.84</v>
      </c>
      <c r="M122" s="30">
        <v>12</v>
      </c>
      <c r="N122" s="27" t="s">
        <v>595</v>
      </c>
      <c r="O122" s="27" t="s">
        <v>99</v>
      </c>
      <c r="P122" s="19"/>
      <c r="Q122" s="36">
        <f t="shared" si="4"/>
        <v>0.68999999999999773</v>
      </c>
      <c r="R122" s="25" t="s">
        <v>596</v>
      </c>
      <c r="S122" s="169"/>
    </row>
    <row r="123" spans="1:19" s="13" customFormat="1" ht="165" hidden="1">
      <c r="A123" s="7"/>
      <c r="B123" s="38" t="s">
        <v>103</v>
      </c>
      <c r="C123" s="38" t="s">
        <v>597</v>
      </c>
      <c r="D123" s="39" t="s">
        <v>369</v>
      </c>
      <c r="E123" s="11" t="s">
        <v>370</v>
      </c>
      <c r="F123" s="11" t="s">
        <v>11</v>
      </c>
      <c r="G123" s="40">
        <v>46</v>
      </c>
      <c r="H123" s="48">
        <v>47.55</v>
      </c>
      <c r="I123" s="31"/>
      <c r="J123" s="40">
        <v>46</v>
      </c>
      <c r="K123" s="42">
        <v>1.55</v>
      </c>
      <c r="L123" s="43">
        <f t="shared" si="3"/>
        <v>47.55</v>
      </c>
      <c r="M123" s="42"/>
      <c r="N123" s="68" t="s">
        <v>598</v>
      </c>
      <c r="O123" s="42"/>
      <c r="P123" s="42" t="s">
        <v>390</v>
      </c>
      <c r="Q123" s="12"/>
      <c r="R123" s="35"/>
    </row>
    <row r="124" spans="1:19" s="13" customFormat="1" ht="23.25" customHeight="1">
      <c r="A124" s="45">
        <v>101</v>
      </c>
      <c r="B124" s="19" t="s">
        <v>1833</v>
      </c>
      <c r="C124" s="19" t="s">
        <v>599</v>
      </c>
      <c r="D124" s="16" t="s">
        <v>369</v>
      </c>
      <c r="E124" s="19" t="s">
        <v>370</v>
      </c>
      <c r="F124" s="19" t="s">
        <v>11</v>
      </c>
      <c r="G124" s="21">
        <v>46</v>
      </c>
      <c r="H124" s="21">
        <v>47.26</v>
      </c>
      <c r="I124" s="21">
        <v>48.26</v>
      </c>
      <c r="J124" s="28">
        <v>46</v>
      </c>
      <c r="K124" s="28">
        <v>1.26</v>
      </c>
      <c r="L124" s="69">
        <f t="shared" si="3"/>
        <v>47.26</v>
      </c>
      <c r="M124" s="30">
        <v>28</v>
      </c>
      <c r="N124" s="27" t="s">
        <v>595</v>
      </c>
      <c r="O124" s="10" t="s">
        <v>600</v>
      </c>
      <c r="P124" s="19"/>
      <c r="Q124" s="36">
        <f t="shared" si="4"/>
        <v>1</v>
      </c>
      <c r="R124" s="25" t="s">
        <v>601</v>
      </c>
      <c r="S124" s="169"/>
    </row>
    <row r="125" spans="1:19" s="13" customFormat="1" ht="23.25" customHeight="1">
      <c r="A125" s="45">
        <v>102</v>
      </c>
      <c r="B125" s="19" t="s">
        <v>1833</v>
      </c>
      <c r="C125" s="19" t="s">
        <v>602</v>
      </c>
      <c r="D125" s="19" t="s">
        <v>369</v>
      </c>
      <c r="E125" s="19" t="s">
        <v>370</v>
      </c>
      <c r="F125" s="19" t="s">
        <v>11</v>
      </c>
      <c r="G125" s="21">
        <v>46</v>
      </c>
      <c r="H125" s="21">
        <v>47.57</v>
      </c>
      <c r="I125" s="21">
        <v>48.41</v>
      </c>
      <c r="J125" s="28">
        <v>46</v>
      </c>
      <c r="K125" s="28">
        <v>1.57</v>
      </c>
      <c r="L125" s="69">
        <f t="shared" si="3"/>
        <v>47.57</v>
      </c>
      <c r="M125" s="70"/>
      <c r="N125" s="29" t="s">
        <v>152</v>
      </c>
      <c r="O125" s="64"/>
      <c r="P125" s="19"/>
      <c r="Q125" s="36">
        <f t="shared" si="4"/>
        <v>0.83999999999999631</v>
      </c>
      <c r="R125" s="25" t="s">
        <v>603</v>
      </c>
      <c r="S125" s="169"/>
    </row>
    <row r="126" spans="1:19" s="13" customFormat="1" ht="23.25" customHeight="1">
      <c r="A126" s="45">
        <v>103</v>
      </c>
      <c r="B126" s="19" t="s">
        <v>1833</v>
      </c>
      <c r="C126" s="19" t="s">
        <v>604</v>
      </c>
      <c r="D126" s="19" t="s">
        <v>369</v>
      </c>
      <c r="E126" s="19" t="s">
        <v>370</v>
      </c>
      <c r="F126" s="19" t="s">
        <v>11</v>
      </c>
      <c r="G126" s="21">
        <v>46</v>
      </c>
      <c r="H126" s="21">
        <v>47.43</v>
      </c>
      <c r="I126" s="21">
        <v>49.56</v>
      </c>
      <c r="J126" s="28">
        <v>46</v>
      </c>
      <c r="K126" s="28">
        <f>VLOOKUP(C126:C597,'[1]Ongoing Spill. Works SC Annex'!$C$10:$P$28,14,0)</f>
        <v>1.4299999999999997</v>
      </c>
      <c r="L126" s="69">
        <f t="shared" si="3"/>
        <v>47.43</v>
      </c>
      <c r="M126" s="30">
        <v>35</v>
      </c>
      <c r="N126" s="29" t="s">
        <v>152</v>
      </c>
      <c r="O126" s="64"/>
      <c r="P126" s="19"/>
      <c r="Q126" s="36">
        <f t="shared" si="4"/>
        <v>2.1300000000000026</v>
      </c>
      <c r="R126" s="25" t="s">
        <v>605</v>
      </c>
      <c r="S126" s="169"/>
    </row>
    <row r="127" spans="1:19" s="13" customFormat="1" ht="23.25" customHeight="1">
      <c r="A127" s="45">
        <v>104</v>
      </c>
      <c r="B127" s="19" t="s">
        <v>1833</v>
      </c>
      <c r="C127" s="19" t="s">
        <v>606</v>
      </c>
      <c r="D127" s="19" t="s">
        <v>369</v>
      </c>
      <c r="E127" s="19" t="s">
        <v>370</v>
      </c>
      <c r="F127" s="19" t="s">
        <v>11</v>
      </c>
      <c r="G127" s="21">
        <v>46</v>
      </c>
      <c r="H127" s="21">
        <v>47.82</v>
      </c>
      <c r="I127" s="21">
        <v>48.61</v>
      </c>
      <c r="J127" s="28">
        <v>46</v>
      </c>
      <c r="K127" s="28">
        <f>VLOOKUP(C127:C597,'[1]Ongoing Spill. Works SC Annex'!$C$10:$P$28,14,0)</f>
        <v>1.8200000000000003</v>
      </c>
      <c r="L127" s="69">
        <f t="shared" si="3"/>
        <v>47.82</v>
      </c>
      <c r="M127" s="30">
        <v>33.479999999999997</v>
      </c>
      <c r="N127" s="27" t="s">
        <v>67</v>
      </c>
      <c r="O127" s="64"/>
      <c r="P127" s="19"/>
      <c r="Q127" s="36">
        <f t="shared" si="4"/>
        <v>0.78999999999999915</v>
      </c>
      <c r="R127" s="25" t="s">
        <v>607</v>
      </c>
      <c r="S127" s="169"/>
    </row>
    <row r="128" spans="1:19" s="13" customFormat="1" ht="165" hidden="1">
      <c r="A128" s="7"/>
      <c r="B128" s="38" t="s">
        <v>103</v>
      </c>
      <c r="C128" s="38" t="s">
        <v>608</v>
      </c>
      <c r="D128" s="39" t="s">
        <v>369</v>
      </c>
      <c r="E128" s="11" t="s">
        <v>370</v>
      </c>
      <c r="F128" s="11" t="s">
        <v>11</v>
      </c>
      <c r="G128" s="40">
        <v>46</v>
      </c>
      <c r="H128" s="48">
        <v>48</v>
      </c>
      <c r="I128" s="31"/>
      <c r="J128" s="40">
        <v>46</v>
      </c>
      <c r="K128" s="42">
        <v>2</v>
      </c>
      <c r="L128" s="43">
        <f t="shared" si="3"/>
        <v>48</v>
      </c>
      <c r="M128" s="42"/>
      <c r="N128" s="44" t="s">
        <v>609</v>
      </c>
      <c r="O128" s="42"/>
      <c r="P128" s="42" t="s">
        <v>390</v>
      </c>
      <c r="Q128" s="12"/>
      <c r="R128" s="35"/>
    </row>
    <row r="129" spans="1:19" s="13" customFormat="1" ht="23.25" customHeight="1">
      <c r="A129" s="45">
        <v>105</v>
      </c>
      <c r="B129" s="19" t="s">
        <v>1833</v>
      </c>
      <c r="C129" s="19" t="s">
        <v>610</v>
      </c>
      <c r="D129" s="16" t="s">
        <v>369</v>
      </c>
      <c r="E129" s="19" t="s">
        <v>370</v>
      </c>
      <c r="F129" s="19" t="s">
        <v>11</v>
      </c>
      <c r="G129" s="21">
        <v>46</v>
      </c>
      <c r="H129" s="21">
        <v>47.5</v>
      </c>
      <c r="I129" s="21">
        <v>49.95</v>
      </c>
      <c r="J129" s="28">
        <v>46</v>
      </c>
      <c r="K129" s="28">
        <v>1.5</v>
      </c>
      <c r="L129" s="69">
        <f t="shared" si="3"/>
        <v>47.5</v>
      </c>
      <c r="M129" s="30">
        <v>28</v>
      </c>
      <c r="N129" s="27" t="s">
        <v>595</v>
      </c>
      <c r="O129" s="26" t="s">
        <v>99</v>
      </c>
      <c r="P129" s="19"/>
      <c r="Q129" s="36">
        <f t="shared" si="4"/>
        <v>2.4500000000000028</v>
      </c>
      <c r="R129" s="25" t="s">
        <v>611</v>
      </c>
      <c r="S129" s="169"/>
    </row>
    <row r="130" spans="1:19" s="13" customFormat="1" ht="165" hidden="1">
      <c r="A130" s="7"/>
      <c r="B130" s="38" t="s">
        <v>103</v>
      </c>
      <c r="C130" s="38" t="s">
        <v>273</v>
      </c>
      <c r="D130" s="39" t="s">
        <v>369</v>
      </c>
      <c r="E130" s="11" t="s">
        <v>370</v>
      </c>
      <c r="F130" s="11" t="s">
        <v>11</v>
      </c>
      <c r="G130" s="40">
        <v>46</v>
      </c>
      <c r="H130" s="40"/>
      <c r="I130" s="40"/>
      <c r="J130" s="40">
        <v>46</v>
      </c>
      <c r="K130" s="42"/>
      <c r="L130" s="43">
        <f t="shared" si="3"/>
        <v>46</v>
      </c>
      <c r="M130" s="42"/>
      <c r="N130" s="68" t="s">
        <v>612</v>
      </c>
      <c r="O130" s="42"/>
      <c r="P130" s="42" t="s">
        <v>390</v>
      </c>
      <c r="Q130" s="12"/>
      <c r="R130" s="35"/>
    </row>
    <row r="131" spans="1:19" s="13" customFormat="1" ht="23.25" customHeight="1">
      <c r="A131" s="45">
        <v>106</v>
      </c>
      <c r="B131" s="19" t="s">
        <v>1835</v>
      </c>
      <c r="C131" s="19" t="s">
        <v>613</v>
      </c>
      <c r="D131" s="16" t="s">
        <v>369</v>
      </c>
      <c r="E131" s="19" t="s">
        <v>370</v>
      </c>
      <c r="F131" s="19" t="s">
        <v>11</v>
      </c>
      <c r="G131" s="21">
        <v>46</v>
      </c>
      <c r="H131" s="155"/>
      <c r="I131" s="21">
        <v>49.99</v>
      </c>
      <c r="J131" s="28">
        <v>46</v>
      </c>
      <c r="K131" s="28"/>
      <c r="L131" s="69">
        <f t="shared" si="3"/>
        <v>46</v>
      </c>
      <c r="M131" s="156">
        <v>30.85</v>
      </c>
      <c r="N131" s="10" t="s">
        <v>614</v>
      </c>
      <c r="O131" s="10" t="s">
        <v>295</v>
      </c>
      <c r="P131" s="19"/>
      <c r="Q131" s="36">
        <f t="shared" ref="Q131:Q137" si="5">IF((I131&gt;H131),I131-L131,H131-L131)</f>
        <v>3.990000000000002</v>
      </c>
      <c r="R131" s="25" t="s">
        <v>615</v>
      </c>
      <c r="S131" s="169"/>
    </row>
    <row r="132" spans="1:19" s="13" customFormat="1" ht="165" hidden="1">
      <c r="A132" s="7"/>
      <c r="B132" s="38" t="s">
        <v>113</v>
      </c>
      <c r="C132" s="38" t="s">
        <v>616</v>
      </c>
      <c r="D132" s="39" t="s">
        <v>369</v>
      </c>
      <c r="E132" s="11" t="s">
        <v>370</v>
      </c>
      <c r="F132" s="11" t="s">
        <v>11</v>
      </c>
      <c r="G132" s="40">
        <v>46</v>
      </c>
      <c r="H132" s="40"/>
      <c r="I132" s="31"/>
      <c r="J132" s="40">
        <v>46</v>
      </c>
      <c r="K132" s="42"/>
      <c r="L132" s="43">
        <f t="shared" ref="L132:L195" si="6">J132+K132</f>
        <v>46</v>
      </c>
      <c r="M132" s="42"/>
      <c r="N132" s="68" t="s">
        <v>617</v>
      </c>
      <c r="O132" s="42"/>
      <c r="P132" s="42" t="s">
        <v>390</v>
      </c>
      <c r="Q132" s="12"/>
      <c r="R132" s="35"/>
    </row>
    <row r="133" spans="1:19" s="13" customFormat="1" ht="23.25" customHeight="1">
      <c r="A133" s="45">
        <v>107</v>
      </c>
      <c r="B133" s="19" t="s">
        <v>1835</v>
      </c>
      <c r="C133" s="19" t="s">
        <v>618</v>
      </c>
      <c r="D133" s="16" t="s">
        <v>369</v>
      </c>
      <c r="E133" s="19" t="s">
        <v>370</v>
      </c>
      <c r="F133" s="19" t="s">
        <v>11</v>
      </c>
      <c r="G133" s="21">
        <v>46</v>
      </c>
      <c r="H133" s="155"/>
      <c r="I133" s="21">
        <v>49.57</v>
      </c>
      <c r="J133" s="28">
        <v>46</v>
      </c>
      <c r="K133" s="28"/>
      <c r="L133" s="69">
        <f t="shared" si="6"/>
        <v>46</v>
      </c>
      <c r="M133" s="156"/>
      <c r="N133" s="200" t="s">
        <v>94</v>
      </c>
      <c r="O133" s="10" t="s">
        <v>295</v>
      </c>
      <c r="P133" s="19"/>
      <c r="Q133" s="36">
        <f t="shared" si="5"/>
        <v>3.5700000000000003</v>
      </c>
      <c r="R133" s="25" t="s">
        <v>619</v>
      </c>
      <c r="S133" s="169"/>
    </row>
    <row r="134" spans="1:19" s="13" customFormat="1" ht="23.25" customHeight="1">
      <c r="A134" s="45">
        <v>108</v>
      </c>
      <c r="B134" s="19" t="s">
        <v>1835</v>
      </c>
      <c r="C134" s="19" t="s">
        <v>620</v>
      </c>
      <c r="D134" s="19" t="s">
        <v>369</v>
      </c>
      <c r="E134" s="19" t="s">
        <v>370</v>
      </c>
      <c r="F134" s="19" t="s">
        <v>11</v>
      </c>
      <c r="G134" s="21">
        <v>46</v>
      </c>
      <c r="H134" s="155"/>
      <c r="I134" s="21">
        <v>49.99</v>
      </c>
      <c r="J134" s="28">
        <v>46</v>
      </c>
      <c r="K134" s="28"/>
      <c r="L134" s="69">
        <f t="shared" si="6"/>
        <v>46</v>
      </c>
      <c r="M134" s="156"/>
      <c r="N134" s="27" t="s">
        <v>621</v>
      </c>
      <c r="O134" s="10" t="s">
        <v>115</v>
      </c>
      <c r="P134" s="19"/>
      <c r="Q134" s="36">
        <f t="shared" si="5"/>
        <v>3.990000000000002</v>
      </c>
      <c r="R134" s="25" t="s">
        <v>622</v>
      </c>
      <c r="S134" s="169"/>
    </row>
    <row r="135" spans="1:19" s="13" customFormat="1" ht="23.25" customHeight="1">
      <c r="A135" s="45">
        <v>109</v>
      </c>
      <c r="B135" s="19" t="s">
        <v>1835</v>
      </c>
      <c r="C135" s="19" t="s">
        <v>623</v>
      </c>
      <c r="D135" s="16" t="s">
        <v>369</v>
      </c>
      <c r="E135" s="19" t="s">
        <v>370</v>
      </c>
      <c r="F135" s="19" t="s">
        <v>11</v>
      </c>
      <c r="G135" s="21">
        <v>46</v>
      </c>
      <c r="H135" s="155"/>
      <c r="I135" s="21">
        <v>49.99</v>
      </c>
      <c r="J135" s="28">
        <v>46</v>
      </c>
      <c r="K135" s="28"/>
      <c r="L135" s="69">
        <f t="shared" si="6"/>
        <v>46</v>
      </c>
      <c r="M135" s="156"/>
      <c r="N135" s="27" t="s">
        <v>624</v>
      </c>
      <c r="O135" s="10" t="s">
        <v>209</v>
      </c>
      <c r="P135" s="19"/>
      <c r="Q135" s="36">
        <f t="shared" si="5"/>
        <v>3.990000000000002</v>
      </c>
      <c r="R135" s="25" t="s">
        <v>622</v>
      </c>
      <c r="S135" s="169"/>
    </row>
    <row r="136" spans="1:19" s="13" customFormat="1" ht="23.25" customHeight="1">
      <c r="A136" s="45">
        <v>110</v>
      </c>
      <c r="B136" s="19" t="s">
        <v>1835</v>
      </c>
      <c r="C136" s="19" t="s">
        <v>625</v>
      </c>
      <c r="D136" s="16" t="s">
        <v>369</v>
      </c>
      <c r="E136" s="19" t="s">
        <v>370</v>
      </c>
      <c r="F136" s="19" t="s">
        <v>11</v>
      </c>
      <c r="G136" s="21">
        <v>46</v>
      </c>
      <c r="H136" s="155"/>
      <c r="I136" s="21">
        <v>49.99</v>
      </c>
      <c r="J136" s="28">
        <v>46</v>
      </c>
      <c r="K136" s="28"/>
      <c r="L136" s="69">
        <f t="shared" si="6"/>
        <v>46</v>
      </c>
      <c r="M136" s="155">
        <v>12.26</v>
      </c>
      <c r="N136" s="27" t="s">
        <v>94</v>
      </c>
      <c r="O136" s="10" t="s">
        <v>252</v>
      </c>
      <c r="P136" s="19"/>
      <c r="Q136" s="36">
        <f t="shared" si="5"/>
        <v>3.990000000000002</v>
      </c>
      <c r="R136" s="25" t="s">
        <v>626</v>
      </c>
      <c r="S136" s="169"/>
    </row>
    <row r="137" spans="1:19" s="13" customFormat="1" ht="23.25" customHeight="1">
      <c r="A137" s="45">
        <v>111</v>
      </c>
      <c r="B137" s="19" t="s">
        <v>1835</v>
      </c>
      <c r="C137" s="19" t="s">
        <v>627</v>
      </c>
      <c r="D137" s="16" t="s">
        <v>369</v>
      </c>
      <c r="E137" s="19" t="s">
        <v>370</v>
      </c>
      <c r="F137" s="19" t="s">
        <v>11</v>
      </c>
      <c r="G137" s="21">
        <v>46</v>
      </c>
      <c r="H137" s="155"/>
      <c r="I137" s="21">
        <v>49.99</v>
      </c>
      <c r="J137" s="28">
        <v>46</v>
      </c>
      <c r="K137" s="28"/>
      <c r="L137" s="69">
        <f t="shared" si="6"/>
        <v>46</v>
      </c>
      <c r="M137" s="155">
        <v>12.75</v>
      </c>
      <c r="N137" s="27" t="s">
        <v>628</v>
      </c>
      <c r="O137" s="10" t="s">
        <v>295</v>
      </c>
      <c r="P137" s="19"/>
      <c r="Q137" s="36">
        <f t="shared" si="5"/>
        <v>3.990000000000002</v>
      </c>
      <c r="R137" s="25" t="s">
        <v>629</v>
      </c>
      <c r="S137" s="169"/>
    </row>
    <row r="138" spans="1:19" s="13" customFormat="1" ht="165" hidden="1">
      <c r="A138" s="7"/>
      <c r="B138" s="38" t="s">
        <v>113</v>
      </c>
      <c r="C138" s="38" t="s">
        <v>630</v>
      </c>
      <c r="D138" s="39" t="s">
        <v>369</v>
      </c>
      <c r="E138" s="11" t="s">
        <v>370</v>
      </c>
      <c r="F138" s="11" t="s">
        <v>11</v>
      </c>
      <c r="G138" s="40">
        <v>46</v>
      </c>
      <c r="H138" s="40"/>
      <c r="I138" s="31"/>
      <c r="J138" s="40">
        <v>46</v>
      </c>
      <c r="K138" s="42"/>
      <c r="L138" s="43">
        <f t="shared" si="6"/>
        <v>46</v>
      </c>
      <c r="M138" s="42"/>
      <c r="N138" s="71" t="s">
        <v>631</v>
      </c>
      <c r="O138" s="42"/>
      <c r="P138" s="42" t="s">
        <v>390</v>
      </c>
      <c r="Q138" s="12"/>
      <c r="R138" s="35"/>
    </row>
    <row r="139" spans="1:19" s="13" customFormat="1" ht="23.25" customHeight="1">
      <c r="A139" s="45">
        <v>112</v>
      </c>
      <c r="B139" s="19" t="s">
        <v>1835</v>
      </c>
      <c r="C139" s="19" t="s">
        <v>632</v>
      </c>
      <c r="D139" s="16" t="s">
        <v>369</v>
      </c>
      <c r="E139" s="19" t="s">
        <v>370</v>
      </c>
      <c r="F139" s="19" t="s">
        <v>11</v>
      </c>
      <c r="G139" s="21">
        <v>46</v>
      </c>
      <c r="H139" s="155"/>
      <c r="I139" s="21">
        <v>49.99</v>
      </c>
      <c r="J139" s="28">
        <v>46</v>
      </c>
      <c r="K139" s="28"/>
      <c r="L139" s="69">
        <f t="shared" si="6"/>
        <v>46</v>
      </c>
      <c r="M139" s="155">
        <v>12.85</v>
      </c>
      <c r="N139" s="27" t="s">
        <v>94</v>
      </c>
      <c r="O139" s="10" t="s">
        <v>295</v>
      </c>
      <c r="P139" s="19"/>
      <c r="Q139" s="36">
        <f t="shared" ref="Q139:Q202" si="7">IF((I139&gt;H139),I139-L139,H139-L139)</f>
        <v>3.990000000000002</v>
      </c>
      <c r="R139" s="25" t="s">
        <v>633</v>
      </c>
      <c r="S139" s="169"/>
    </row>
    <row r="140" spans="1:19" s="13" customFormat="1" ht="23.25" customHeight="1">
      <c r="A140" s="45">
        <v>113</v>
      </c>
      <c r="B140" s="19" t="s">
        <v>1835</v>
      </c>
      <c r="C140" s="19" t="s">
        <v>634</v>
      </c>
      <c r="D140" s="16" t="s">
        <v>369</v>
      </c>
      <c r="E140" s="19" t="s">
        <v>370</v>
      </c>
      <c r="F140" s="19" t="s">
        <v>11</v>
      </c>
      <c r="G140" s="21">
        <v>46</v>
      </c>
      <c r="H140" s="155"/>
      <c r="I140" s="21">
        <v>49.99</v>
      </c>
      <c r="J140" s="28">
        <v>46</v>
      </c>
      <c r="K140" s="28"/>
      <c r="L140" s="69">
        <f t="shared" si="6"/>
        <v>46</v>
      </c>
      <c r="M140" s="155">
        <v>12.82</v>
      </c>
      <c r="N140" s="27" t="s">
        <v>94</v>
      </c>
      <c r="O140" s="10" t="s">
        <v>99</v>
      </c>
      <c r="P140" s="19"/>
      <c r="Q140" s="36">
        <f t="shared" si="7"/>
        <v>3.990000000000002</v>
      </c>
      <c r="R140" s="25" t="s">
        <v>635</v>
      </c>
      <c r="S140" s="169"/>
    </row>
    <row r="141" spans="1:19" s="13" customFormat="1" ht="23.25" customHeight="1">
      <c r="A141" s="45">
        <v>114</v>
      </c>
      <c r="B141" s="19" t="s">
        <v>1835</v>
      </c>
      <c r="C141" s="19" t="s">
        <v>636</v>
      </c>
      <c r="D141" s="19" t="s">
        <v>369</v>
      </c>
      <c r="E141" s="19" t="s">
        <v>370</v>
      </c>
      <c r="F141" s="19" t="s">
        <v>11</v>
      </c>
      <c r="G141" s="21">
        <v>46</v>
      </c>
      <c r="H141" s="155"/>
      <c r="I141" s="21">
        <v>49.85</v>
      </c>
      <c r="J141" s="28">
        <v>46</v>
      </c>
      <c r="K141" s="28"/>
      <c r="L141" s="69">
        <f t="shared" si="6"/>
        <v>46</v>
      </c>
      <c r="M141" s="156"/>
      <c r="N141" s="27" t="s">
        <v>637</v>
      </c>
      <c r="O141" s="10" t="s">
        <v>115</v>
      </c>
      <c r="P141" s="19"/>
      <c r="Q141" s="36">
        <f t="shared" si="7"/>
        <v>3.8500000000000014</v>
      </c>
      <c r="R141" s="25"/>
    </row>
    <row r="142" spans="1:19" s="13" customFormat="1" ht="23.25" customHeight="1">
      <c r="A142" s="45">
        <v>115</v>
      </c>
      <c r="B142" s="19" t="s">
        <v>1835</v>
      </c>
      <c r="C142" s="19" t="s">
        <v>638</v>
      </c>
      <c r="D142" s="16" t="s">
        <v>369</v>
      </c>
      <c r="E142" s="19" t="s">
        <v>370</v>
      </c>
      <c r="F142" s="19" t="s">
        <v>11</v>
      </c>
      <c r="G142" s="21">
        <v>46</v>
      </c>
      <c r="H142" s="155"/>
      <c r="I142" s="21">
        <v>49.99</v>
      </c>
      <c r="J142" s="28">
        <v>46</v>
      </c>
      <c r="K142" s="28"/>
      <c r="L142" s="69">
        <f t="shared" si="6"/>
        <v>46</v>
      </c>
      <c r="M142" s="155">
        <v>12.82</v>
      </c>
      <c r="N142" s="27" t="s">
        <v>628</v>
      </c>
      <c r="O142" s="10" t="s">
        <v>295</v>
      </c>
      <c r="P142" s="19"/>
      <c r="Q142" s="36">
        <f t="shared" si="7"/>
        <v>3.990000000000002</v>
      </c>
      <c r="R142" s="25" t="s">
        <v>639</v>
      </c>
      <c r="S142" s="169"/>
    </row>
    <row r="143" spans="1:19" s="13" customFormat="1" ht="23.25" customHeight="1">
      <c r="A143" s="45">
        <v>116</v>
      </c>
      <c r="B143" s="19" t="s">
        <v>19</v>
      </c>
      <c r="C143" s="19" t="s">
        <v>640</v>
      </c>
      <c r="D143" s="19" t="s">
        <v>369</v>
      </c>
      <c r="E143" s="19" t="s">
        <v>370</v>
      </c>
      <c r="F143" s="19" t="s">
        <v>11</v>
      </c>
      <c r="G143" s="21">
        <v>46</v>
      </c>
      <c r="H143" s="21"/>
      <c r="I143" s="21">
        <v>55</v>
      </c>
      <c r="J143" s="21">
        <v>46</v>
      </c>
      <c r="K143" s="21"/>
      <c r="L143" s="69">
        <f t="shared" si="6"/>
        <v>46</v>
      </c>
      <c r="M143" s="21">
        <v>0</v>
      </c>
      <c r="N143" s="19" t="s">
        <v>641</v>
      </c>
      <c r="O143" s="19" t="s">
        <v>295</v>
      </c>
      <c r="P143" s="19"/>
      <c r="Q143" s="36">
        <f t="shared" si="7"/>
        <v>9</v>
      </c>
      <c r="R143" s="25" t="s">
        <v>642</v>
      </c>
      <c r="S143" s="169"/>
    </row>
    <row r="144" spans="1:19" s="13" customFormat="1" ht="23.25" customHeight="1">
      <c r="A144" s="45">
        <v>117</v>
      </c>
      <c r="B144" s="19" t="s">
        <v>19</v>
      </c>
      <c r="C144" s="19" t="s">
        <v>643</v>
      </c>
      <c r="D144" s="16" t="s">
        <v>369</v>
      </c>
      <c r="E144" s="19" t="s">
        <v>370</v>
      </c>
      <c r="F144" s="19" t="s">
        <v>11</v>
      </c>
      <c r="G144" s="21">
        <v>46</v>
      </c>
      <c r="H144" s="21"/>
      <c r="I144" s="21">
        <v>55</v>
      </c>
      <c r="J144" s="21">
        <v>46</v>
      </c>
      <c r="K144" s="21"/>
      <c r="L144" s="69">
        <f t="shared" si="6"/>
        <v>46</v>
      </c>
      <c r="M144" s="21">
        <v>9.9499999999999993</v>
      </c>
      <c r="N144" s="19" t="s">
        <v>94</v>
      </c>
      <c r="O144" s="19" t="s">
        <v>295</v>
      </c>
      <c r="P144" s="19"/>
      <c r="Q144" s="36">
        <f t="shared" si="7"/>
        <v>9</v>
      </c>
      <c r="R144" s="25" t="s">
        <v>644</v>
      </c>
      <c r="S144" s="169"/>
    </row>
    <row r="145" spans="1:19" s="13" customFormat="1" ht="23.25" customHeight="1">
      <c r="A145" s="45">
        <v>118</v>
      </c>
      <c r="B145" s="19" t="s">
        <v>19</v>
      </c>
      <c r="C145" s="19" t="s">
        <v>645</v>
      </c>
      <c r="D145" s="19" t="s">
        <v>369</v>
      </c>
      <c r="E145" s="19" t="s">
        <v>370</v>
      </c>
      <c r="F145" s="19" t="s">
        <v>11</v>
      </c>
      <c r="G145" s="21">
        <v>46</v>
      </c>
      <c r="H145" s="21"/>
      <c r="I145" s="21">
        <v>55</v>
      </c>
      <c r="J145" s="21">
        <v>46</v>
      </c>
      <c r="K145" s="21"/>
      <c r="L145" s="69">
        <f t="shared" si="6"/>
        <v>46</v>
      </c>
      <c r="M145" s="21">
        <v>0</v>
      </c>
      <c r="N145" s="19" t="s">
        <v>646</v>
      </c>
      <c r="O145" s="19" t="s">
        <v>647</v>
      </c>
      <c r="P145" s="19"/>
      <c r="Q145" s="36">
        <f t="shared" si="7"/>
        <v>9</v>
      </c>
      <c r="R145" s="25" t="s">
        <v>648</v>
      </c>
      <c r="S145" s="169"/>
    </row>
    <row r="146" spans="1:19" s="13" customFormat="1" ht="23.25" customHeight="1">
      <c r="A146" s="45">
        <v>119</v>
      </c>
      <c r="B146" s="19" t="s">
        <v>19</v>
      </c>
      <c r="C146" s="19" t="s">
        <v>649</v>
      </c>
      <c r="D146" s="19" t="s">
        <v>369</v>
      </c>
      <c r="E146" s="19" t="s">
        <v>370</v>
      </c>
      <c r="F146" s="19" t="s">
        <v>11</v>
      </c>
      <c r="G146" s="21">
        <v>46</v>
      </c>
      <c r="H146" s="21"/>
      <c r="I146" s="21">
        <v>55</v>
      </c>
      <c r="J146" s="21">
        <v>46</v>
      </c>
      <c r="K146" s="21"/>
      <c r="L146" s="69">
        <f t="shared" si="6"/>
        <v>46</v>
      </c>
      <c r="M146" s="21">
        <v>0</v>
      </c>
      <c r="N146" s="19" t="s">
        <v>650</v>
      </c>
      <c r="O146" s="19" t="s">
        <v>115</v>
      </c>
      <c r="P146" s="19"/>
      <c r="Q146" s="36">
        <f t="shared" si="7"/>
        <v>9</v>
      </c>
      <c r="R146" s="25" t="s">
        <v>651</v>
      </c>
      <c r="S146" s="169"/>
    </row>
    <row r="147" spans="1:19" s="13" customFormat="1" ht="23.25" customHeight="1">
      <c r="A147" s="45">
        <v>120</v>
      </c>
      <c r="B147" s="19" t="s">
        <v>19</v>
      </c>
      <c r="C147" s="19" t="s">
        <v>652</v>
      </c>
      <c r="D147" s="16" t="s">
        <v>369</v>
      </c>
      <c r="E147" s="19" t="s">
        <v>370</v>
      </c>
      <c r="F147" s="19" t="s">
        <v>11</v>
      </c>
      <c r="G147" s="21">
        <v>46</v>
      </c>
      <c r="H147" s="21"/>
      <c r="I147" s="21">
        <v>55</v>
      </c>
      <c r="J147" s="21">
        <v>46</v>
      </c>
      <c r="K147" s="21"/>
      <c r="L147" s="69">
        <f t="shared" si="6"/>
        <v>46</v>
      </c>
      <c r="M147" s="21">
        <v>0</v>
      </c>
      <c r="N147" s="19" t="s">
        <v>653</v>
      </c>
      <c r="O147" s="27" t="s">
        <v>99</v>
      </c>
      <c r="P147" s="19"/>
      <c r="Q147" s="36">
        <f t="shared" si="7"/>
        <v>9</v>
      </c>
      <c r="R147" s="25" t="s">
        <v>654</v>
      </c>
      <c r="S147" s="169"/>
    </row>
    <row r="148" spans="1:19" s="13" customFormat="1" ht="23.25" customHeight="1">
      <c r="A148" s="45">
        <v>121</v>
      </c>
      <c r="B148" s="19" t="s">
        <v>19</v>
      </c>
      <c r="C148" s="19" t="s">
        <v>655</v>
      </c>
      <c r="D148" s="16" t="s">
        <v>369</v>
      </c>
      <c r="E148" s="19" t="s">
        <v>370</v>
      </c>
      <c r="F148" s="19" t="s">
        <v>11</v>
      </c>
      <c r="G148" s="21">
        <v>46</v>
      </c>
      <c r="H148" s="21"/>
      <c r="I148" s="21">
        <v>55</v>
      </c>
      <c r="J148" s="21">
        <v>46</v>
      </c>
      <c r="K148" s="21"/>
      <c r="L148" s="69">
        <f t="shared" si="6"/>
        <v>46</v>
      </c>
      <c r="M148" s="21">
        <v>0</v>
      </c>
      <c r="N148" s="19" t="s">
        <v>94</v>
      </c>
      <c r="O148" s="19" t="s">
        <v>295</v>
      </c>
      <c r="P148" s="19"/>
      <c r="Q148" s="36">
        <f t="shared" si="7"/>
        <v>9</v>
      </c>
      <c r="R148" s="25" t="s">
        <v>656</v>
      </c>
      <c r="S148" s="169"/>
    </row>
    <row r="149" spans="1:19" s="13" customFormat="1" ht="23.25" customHeight="1">
      <c r="A149" s="45">
        <v>122</v>
      </c>
      <c r="B149" s="19" t="s">
        <v>19</v>
      </c>
      <c r="C149" s="19" t="s">
        <v>657</v>
      </c>
      <c r="D149" s="19" t="s">
        <v>369</v>
      </c>
      <c r="E149" s="19" t="s">
        <v>370</v>
      </c>
      <c r="F149" s="19" t="s">
        <v>11</v>
      </c>
      <c r="G149" s="21">
        <v>46</v>
      </c>
      <c r="H149" s="21"/>
      <c r="I149" s="21">
        <v>55</v>
      </c>
      <c r="J149" s="21">
        <v>46</v>
      </c>
      <c r="K149" s="21"/>
      <c r="L149" s="69">
        <f t="shared" si="6"/>
        <v>46</v>
      </c>
      <c r="M149" s="21">
        <v>0</v>
      </c>
      <c r="N149" s="19" t="s">
        <v>89</v>
      </c>
      <c r="O149" s="19"/>
      <c r="P149" s="19"/>
      <c r="Q149" s="36">
        <f t="shared" si="7"/>
        <v>9</v>
      </c>
      <c r="R149" s="25" t="s">
        <v>658</v>
      </c>
      <c r="S149" s="169"/>
    </row>
    <row r="150" spans="1:19" s="13" customFormat="1" ht="23.25" customHeight="1">
      <c r="A150" s="45">
        <v>123</v>
      </c>
      <c r="B150" s="19" t="s">
        <v>19</v>
      </c>
      <c r="C150" s="19" t="s">
        <v>659</v>
      </c>
      <c r="D150" s="16" t="s">
        <v>369</v>
      </c>
      <c r="E150" s="19" t="s">
        <v>370</v>
      </c>
      <c r="F150" s="19" t="s">
        <v>11</v>
      </c>
      <c r="G150" s="21">
        <v>46</v>
      </c>
      <c r="H150" s="21"/>
      <c r="I150" s="21">
        <v>55</v>
      </c>
      <c r="J150" s="21">
        <v>46</v>
      </c>
      <c r="K150" s="21"/>
      <c r="L150" s="69">
        <f t="shared" si="6"/>
        <v>46</v>
      </c>
      <c r="M150" s="21">
        <v>0</v>
      </c>
      <c r="N150" s="19" t="s">
        <v>660</v>
      </c>
      <c r="O150" s="19" t="s">
        <v>295</v>
      </c>
      <c r="P150" s="19"/>
      <c r="Q150" s="36">
        <f t="shared" si="7"/>
        <v>9</v>
      </c>
      <c r="R150" s="25" t="s">
        <v>661</v>
      </c>
      <c r="S150" s="169"/>
    </row>
    <row r="151" spans="1:19" s="13" customFormat="1" ht="23.25" customHeight="1">
      <c r="A151" s="45">
        <v>124</v>
      </c>
      <c r="B151" s="19" t="s">
        <v>19</v>
      </c>
      <c r="C151" s="19" t="s">
        <v>662</v>
      </c>
      <c r="D151" s="19" t="s">
        <v>369</v>
      </c>
      <c r="E151" s="19" t="s">
        <v>370</v>
      </c>
      <c r="F151" s="19" t="s">
        <v>11</v>
      </c>
      <c r="G151" s="21">
        <v>46</v>
      </c>
      <c r="H151" s="21"/>
      <c r="I151" s="21">
        <v>55</v>
      </c>
      <c r="J151" s="21">
        <v>46</v>
      </c>
      <c r="K151" s="21"/>
      <c r="L151" s="69">
        <f t="shared" si="6"/>
        <v>46</v>
      </c>
      <c r="M151" s="21">
        <v>18.399999999999999</v>
      </c>
      <c r="N151" s="29" t="s">
        <v>152</v>
      </c>
      <c r="O151" s="19"/>
      <c r="P151" s="19"/>
      <c r="Q151" s="36">
        <f t="shared" si="7"/>
        <v>9</v>
      </c>
      <c r="R151" s="25" t="s">
        <v>663</v>
      </c>
      <c r="S151" s="169"/>
    </row>
    <row r="152" spans="1:19" s="13" customFormat="1" ht="23.25" customHeight="1">
      <c r="A152" s="45">
        <v>125</v>
      </c>
      <c r="B152" s="19" t="s">
        <v>19</v>
      </c>
      <c r="C152" s="19" t="s">
        <v>664</v>
      </c>
      <c r="D152" s="19" t="s">
        <v>369</v>
      </c>
      <c r="E152" s="19" t="s">
        <v>370</v>
      </c>
      <c r="F152" s="19" t="s">
        <v>11</v>
      </c>
      <c r="G152" s="21">
        <v>46</v>
      </c>
      <c r="H152" s="21"/>
      <c r="I152" s="21">
        <v>55</v>
      </c>
      <c r="J152" s="21">
        <v>46</v>
      </c>
      <c r="K152" s="21"/>
      <c r="L152" s="69">
        <f t="shared" si="6"/>
        <v>46</v>
      </c>
      <c r="M152" s="21">
        <v>17.7</v>
      </c>
      <c r="N152" s="19" t="s">
        <v>89</v>
      </c>
      <c r="O152" s="19"/>
      <c r="P152" s="19"/>
      <c r="Q152" s="36">
        <f t="shared" si="7"/>
        <v>9</v>
      </c>
      <c r="R152" s="25" t="s">
        <v>665</v>
      </c>
      <c r="S152" s="169"/>
    </row>
    <row r="153" spans="1:19" s="13" customFormat="1" ht="23.25" customHeight="1">
      <c r="A153" s="45">
        <v>126</v>
      </c>
      <c r="B153" s="45" t="s">
        <v>19</v>
      </c>
      <c r="C153" s="45" t="s">
        <v>666</v>
      </c>
      <c r="D153" s="16" t="s">
        <v>369</v>
      </c>
      <c r="E153" s="19" t="s">
        <v>370</v>
      </c>
      <c r="F153" s="19" t="s">
        <v>11</v>
      </c>
      <c r="G153" s="28">
        <v>46</v>
      </c>
      <c r="H153" s="28"/>
      <c r="I153" s="70">
        <v>55</v>
      </c>
      <c r="J153" s="28">
        <v>46</v>
      </c>
      <c r="K153" s="47"/>
      <c r="L153" s="69">
        <f t="shared" si="6"/>
        <v>46</v>
      </c>
      <c r="M153" s="47"/>
      <c r="N153" s="428" t="s">
        <v>308</v>
      </c>
      <c r="O153" s="47"/>
      <c r="P153" s="47"/>
      <c r="Q153" s="36">
        <f t="shared" si="7"/>
        <v>9</v>
      </c>
      <c r="R153" s="25" t="s">
        <v>667</v>
      </c>
      <c r="S153" s="169"/>
    </row>
    <row r="154" spans="1:19" s="13" customFormat="1" ht="23.25" customHeight="1">
      <c r="A154" s="45">
        <v>127</v>
      </c>
      <c r="B154" s="19" t="s">
        <v>19</v>
      </c>
      <c r="C154" s="19" t="s">
        <v>668</v>
      </c>
      <c r="D154" s="16" t="s">
        <v>369</v>
      </c>
      <c r="E154" s="19" t="s">
        <v>370</v>
      </c>
      <c r="F154" s="19" t="s">
        <v>11</v>
      </c>
      <c r="G154" s="21">
        <v>46</v>
      </c>
      <c r="H154" s="21"/>
      <c r="I154" s="21">
        <v>55</v>
      </c>
      <c r="J154" s="21">
        <v>46</v>
      </c>
      <c r="K154" s="21"/>
      <c r="L154" s="69">
        <f t="shared" si="6"/>
        <v>46</v>
      </c>
      <c r="M154" s="21">
        <v>0</v>
      </c>
      <c r="N154" s="19" t="s">
        <v>669</v>
      </c>
      <c r="O154" s="19" t="s">
        <v>295</v>
      </c>
      <c r="P154" s="19"/>
      <c r="Q154" s="36">
        <f t="shared" si="7"/>
        <v>9</v>
      </c>
      <c r="R154" s="25" t="s">
        <v>670</v>
      </c>
      <c r="S154" s="169"/>
    </row>
    <row r="155" spans="1:19" s="13" customFormat="1" ht="23.25" customHeight="1">
      <c r="A155" s="45">
        <v>128</v>
      </c>
      <c r="B155" s="19" t="s">
        <v>19</v>
      </c>
      <c r="C155" s="19" t="s">
        <v>671</v>
      </c>
      <c r="D155" s="19" t="s">
        <v>369</v>
      </c>
      <c r="E155" s="19" t="s">
        <v>370</v>
      </c>
      <c r="F155" s="19" t="s">
        <v>11</v>
      </c>
      <c r="G155" s="21">
        <v>46</v>
      </c>
      <c r="H155" s="21"/>
      <c r="I155" s="21">
        <v>55</v>
      </c>
      <c r="J155" s="21">
        <v>46</v>
      </c>
      <c r="K155" s="21"/>
      <c r="L155" s="69">
        <f t="shared" si="6"/>
        <v>46</v>
      </c>
      <c r="M155" s="21">
        <v>0</v>
      </c>
      <c r="N155" s="19" t="s">
        <v>672</v>
      </c>
      <c r="O155" s="19" t="s">
        <v>295</v>
      </c>
      <c r="P155" s="19"/>
      <c r="Q155" s="36">
        <f t="shared" si="7"/>
        <v>9</v>
      </c>
      <c r="R155" s="25" t="s">
        <v>673</v>
      </c>
      <c r="S155" s="169"/>
    </row>
    <row r="156" spans="1:19" s="13" customFormat="1" ht="23.25" customHeight="1">
      <c r="A156" s="45">
        <v>129</v>
      </c>
      <c r="B156" s="19" t="s">
        <v>19</v>
      </c>
      <c r="C156" s="19" t="s">
        <v>674</v>
      </c>
      <c r="D156" s="19" t="s">
        <v>369</v>
      </c>
      <c r="E156" s="19" t="s">
        <v>370</v>
      </c>
      <c r="F156" s="19" t="s">
        <v>11</v>
      </c>
      <c r="G156" s="21">
        <v>46</v>
      </c>
      <c r="H156" s="21"/>
      <c r="I156" s="21">
        <v>55</v>
      </c>
      <c r="J156" s="21">
        <v>46</v>
      </c>
      <c r="K156" s="21"/>
      <c r="L156" s="69">
        <f t="shared" si="6"/>
        <v>46</v>
      </c>
      <c r="M156" s="21">
        <v>0</v>
      </c>
      <c r="N156" s="19" t="s">
        <v>650</v>
      </c>
      <c r="O156" s="19" t="s">
        <v>115</v>
      </c>
      <c r="P156" s="19"/>
      <c r="Q156" s="36">
        <f t="shared" si="7"/>
        <v>9</v>
      </c>
      <c r="R156" s="25" t="s">
        <v>675</v>
      </c>
      <c r="S156" s="169"/>
    </row>
    <row r="157" spans="1:19" s="13" customFormat="1" ht="23.25" customHeight="1">
      <c r="A157" s="45">
        <v>130</v>
      </c>
      <c r="B157" s="45" t="s">
        <v>19</v>
      </c>
      <c r="C157" s="45" t="s">
        <v>676</v>
      </c>
      <c r="D157" s="16" t="s">
        <v>369</v>
      </c>
      <c r="E157" s="19" t="s">
        <v>370</v>
      </c>
      <c r="F157" s="19" t="s">
        <v>11</v>
      </c>
      <c r="G157" s="28">
        <v>46</v>
      </c>
      <c r="H157" s="28"/>
      <c r="I157" s="70">
        <v>55</v>
      </c>
      <c r="J157" s="28">
        <v>46</v>
      </c>
      <c r="K157" s="47"/>
      <c r="L157" s="69">
        <f t="shared" si="6"/>
        <v>46</v>
      </c>
      <c r="M157" s="47"/>
      <c r="N157" s="428" t="s">
        <v>677</v>
      </c>
      <c r="O157" s="47"/>
      <c r="P157" s="47"/>
      <c r="Q157" s="36">
        <f t="shared" si="7"/>
        <v>9</v>
      </c>
      <c r="R157" s="25" t="s">
        <v>678</v>
      </c>
      <c r="S157" s="169"/>
    </row>
    <row r="158" spans="1:19" s="13" customFormat="1" ht="23.25" customHeight="1">
      <c r="A158" s="45">
        <v>131</v>
      </c>
      <c r="B158" s="19" t="s">
        <v>19</v>
      </c>
      <c r="C158" s="19" t="s">
        <v>679</v>
      </c>
      <c r="D158" s="19" t="s">
        <v>369</v>
      </c>
      <c r="E158" s="19" t="s">
        <v>370</v>
      </c>
      <c r="F158" s="19" t="s">
        <v>11</v>
      </c>
      <c r="G158" s="21">
        <v>46</v>
      </c>
      <c r="H158" s="21"/>
      <c r="I158" s="21">
        <v>55</v>
      </c>
      <c r="J158" s="21">
        <v>46</v>
      </c>
      <c r="K158" s="21"/>
      <c r="L158" s="69">
        <f t="shared" si="6"/>
        <v>46</v>
      </c>
      <c r="M158" s="21">
        <v>0</v>
      </c>
      <c r="N158" s="19" t="s">
        <v>680</v>
      </c>
      <c r="O158" s="19" t="s">
        <v>115</v>
      </c>
      <c r="P158" s="19"/>
      <c r="Q158" s="36">
        <f t="shared" si="7"/>
        <v>9</v>
      </c>
      <c r="R158" s="25" t="s">
        <v>681</v>
      </c>
      <c r="S158" s="169"/>
    </row>
    <row r="159" spans="1:19" s="13" customFormat="1" ht="23.25" customHeight="1">
      <c r="A159" s="45">
        <v>132</v>
      </c>
      <c r="B159" s="19" t="s">
        <v>19</v>
      </c>
      <c r="C159" s="19" t="s">
        <v>682</v>
      </c>
      <c r="D159" s="19" t="s">
        <v>369</v>
      </c>
      <c r="E159" s="19" t="s">
        <v>370</v>
      </c>
      <c r="F159" s="19" t="s">
        <v>11</v>
      </c>
      <c r="G159" s="21">
        <v>46</v>
      </c>
      <c r="H159" s="21"/>
      <c r="I159" s="21">
        <v>55</v>
      </c>
      <c r="J159" s="21">
        <v>46</v>
      </c>
      <c r="K159" s="21"/>
      <c r="L159" s="69">
        <f t="shared" si="6"/>
        <v>46</v>
      </c>
      <c r="M159" s="21">
        <v>0</v>
      </c>
      <c r="N159" s="19" t="s">
        <v>646</v>
      </c>
      <c r="O159" s="19">
        <v>46052</v>
      </c>
      <c r="P159" s="19"/>
      <c r="Q159" s="36">
        <f t="shared" si="7"/>
        <v>9</v>
      </c>
      <c r="R159" s="25" t="s">
        <v>683</v>
      </c>
      <c r="S159" s="169"/>
    </row>
    <row r="160" spans="1:19" s="13" customFormat="1" ht="23.25" customHeight="1">
      <c r="A160" s="45">
        <v>133</v>
      </c>
      <c r="B160" s="19" t="s">
        <v>19</v>
      </c>
      <c r="C160" s="19" t="s">
        <v>684</v>
      </c>
      <c r="D160" s="16" t="s">
        <v>369</v>
      </c>
      <c r="E160" s="19" t="s">
        <v>370</v>
      </c>
      <c r="F160" s="19" t="s">
        <v>11</v>
      </c>
      <c r="G160" s="21">
        <v>46</v>
      </c>
      <c r="H160" s="21"/>
      <c r="I160" s="21">
        <v>55</v>
      </c>
      <c r="J160" s="21">
        <v>46</v>
      </c>
      <c r="K160" s="21"/>
      <c r="L160" s="69">
        <f t="shared" si="6"/>
        <v>46</v>
      </c>
      <c r="M160" s="21">
        <v>0</v>
      </c>
      <c r="N160" s="19" t="s">
        <v>94</v>
      </c>
      <c r="O160" s="27" t="s">
        <v>99</v>
      </c>
      <c r="P160" s="19"/>
      <c r="Q160" s="36">
        <f t="shared" si="7"/>
        <v>9</v>
      </c>
      <c r="R160" s="25" t="s">
        <v>685</v>
      </c>
      <c r="S160" s="169"/>
    </row>
    <row r="161" spans="1:19" s="13" customFormat="1" ht="23.25" customHeight="1">
      <c r="A161" s="45">
        <v>134</v>
      </c>
      <c r="B161" s="19" t="s">
        <v>19</v>
      </c>
      <c r="C161" s="19" t="s">
        <v>686</v>
      </c>
      <c r="D161" s="16" t="s">
        <v>369</v>
      </c>
      <c r="E161" s="19" t="s">
        <v>370</v>
      </c>
      <c r="F161" s="19" t="s">
        <v>11</v>
      </c>
      <c r="G161" s="21">
        <v>46</v>
      </c>
      <c r="H161" s="21"/>
      <c r="I161" s="21">
        <v>55</v>
      </c>
      <c r="J161" s="21">
        <v>46</v>
      </c>
      <c r="K161" s="21"/>
      <c r="L161" s="69">
        <f t="shared" si="6"/>
        <v>46</v>
      </c>
      <c r="M161" s="21">
        <v>0</v>
      </c>
      <c r="N161" s="19" t="s">
        <v>687</v>
      </c>
      <c r="O161" s="19" t="s">
        <v>115</v>
      </c>
      <c r="P161" s="19"/>
      <c r="Q161" s="36">
        <f t="shared" si="7"/>
        <v>9</v>
      </c>
      <c r="R161" s="25" t="s">
        <v>688</v>
      </c>
      <c r="S161" s="169"/>
    </row>
    <row r="162" spans="1:19" s="13" customFormat="1" ht="23.25" customHeight="1">
      <c r="A162" s="45">
        <v>135</v>
      </c>
      <c r="B162" s="19" t="s">
        <v>19</v>
      </c>
      <c r="C162" s="19" t="s">
        <v>689</v>
      </c>
      <c r="D162" s="16" t="s">
        <v>369</v>
      </c>
      <c r="E162" s="19" t="s">
        <v>370</v>
      </c>
      <c r="F162" s="19" t="s">
        <v>11</v>
      </c>
      <c r="G162" s="21">
        <v>46</v>
      </c>
      <c r="H162" s="21"/>
      <c r="I162" s="21">
        <v>55</v>
      </c>
      <c r="J162" s="21">
        <v>46</v>
      </c>
      <c r="K162" s="21"/>
      <c r="L162" s="69">
        <f t="shared" si="6"/>
        <v>46</v>
      </c>
      <c r="M162" s="21">
        <v>0</v>
      </c>
      <c r="N162" s="19" t="s">
        <v>690</v>
      </c>
      <c r="O162" s="19" t="s">
        <v>295</v>
      </c>
      <c r="P162" s="19"/>
      <c r="Q162" s="36">
        <f t="shared" si="7"/>
        <v>9</v>
      </c>
      <c r="R162" s="25" t="s">
        <v>691</v>
      </c>
      <c r="S162" s="169"/>
    </row>
    <row r="163" spans="1:19" s="13" customFormat="1" ht="23.25" customHeight="1">
      <c r="A163" s="45">
        <v>136</v>
      </c>
      <c r="B163" s="19" t="s">
        <v>19</v>
      </c>
      <c r="C163" s="19" t="s">
        <v>692</v>
      </c>
      <c r="D163" s="19" t="s">
        <v>369</v>
      </c>
      <c r="E163" s="19" t="s">
        <v>370</v>
      </c>
      <c r="F163" s="19" t="s">
        <v>11</v>
      </c>
      <c r="G163" s="21">
        <v>46</v>
      </c>
      <c r="H163" s="21"/>
      <c r="I163" s="21">
        <v>55</v>
      </c>
      <c r="J163" s="21">
        <v>46</v>
      </c>
      <c r="K163" s="21"/>
      <c r="L163" s="69">
        <f t="shared" si="6"/>
        <v>46</v>
      </c>
      <c r="M163" s="21">
        <v>0</v>
      </c>
      <c r="N163" s="19" t="s">
        <v>693</v>
      </c>
      <c r="O163" s="19" t="s">
        <v>115</v>
      </c>
      <c r="P163" s="19"/>
      <c r="Q163" s="36">
        <f t="shared" si="7"/>
        <v>9</v>
      </c>
      <c r="R163" s="25" t="s">
        <v>694</v>
      </c>
      <c r="S163" s="169"/>
    </row>
    <row r="164" spans="1:19" s="13" customFormat="1" ht="23.25" customHeight="1">
      <c r="A164" s="45">
        <v>137</v>
      </c>
      <c r="B164" s="19" t="s">
        <v>19</v>
      </c>
      <c r="C164" s="19" t="s">
        <v>695</v>
      </c>
      <c r="D164" s="19" t="s">
        <v>369</v>
      </c>
      <c r="E164" s="19" t="s">
        <v>370</v>
      </c>
      <c r="F164" s="19" t="s">
        <v>11</v>
      </c>
      <c r="G164" s="21">
        <v>46</v>
      </c>
      <c r="H164" s="21"/>
      <c r="I164" s="21">
        <v>55</v>
      </c>
      <c r="J164" s="21">
        <v>46</v>
      </c>
      <c r="K164" s="21"/>
      <c r="L164" s="69">
        <f t="shared" si="6"/>
        <v>46</v>
      </c>
      <c r="M164" s="21">
        <v>0</v>
      </c>
      <c r="N164" s="19" t="s">
        <v>646</v>
      </c>
      <c r="O164" s="19"/>
      <c r="P164" s="19"/>
      <c r="Q164" s="36">
        <f t="shared" si="7"/>
        <v>9</v>
      </c>
      <c r="R164" s="25" t="s">
        <v>696</v>
      </c>
      <c r="S164" s="169"/>
    </row>
    <row r="165" spans="1:19" s="13" customFormat="1" ht="23.25" customHeight="1">
      <c r="A165" s="45">
        <v>138</v>
      </c>
      <c r="B165" s="19" t="s">
        <v>19</v>
      </c>
      <c r="C165" s="19" t="s">
        <v>697</v>
      </c>
      <c r="D165" s="16" t="s">
        <v>369</v>
      </c>
      <c r="E165" s="19" t="s">
        <v>370</v>
      </c>
      <c r="F165" s="19" t="s">
        <v>11</v>
      </c>
      <c r="G165" s="21">
        <v>46</v>
      </c>
      <c r="H165" s="21"/>
      <c r="I165" s="21">
        <v>55</v>
      </c>
      <c r="J165" s="21">
        <v>46</v>
      </c>
      <c r="K165" s="21"/>
      <c r="L165" s="69">
        <f t="shared" si="6"/>
        <v>46</v>
      </c>
      <c r="M165" s="21">
        <v>0</v>
      </c>
      <c r="N165" s="19" t="s">
        <v>94</v>
      </c>
      <c r="O165" s="19" t="s">
        <v>99</v>
      </c>
      <c r="P165" s="19"/>
      <c r="Q165" s="36">
        <f t="shared" si="7"/>
        <v>9</v>
      </c>
      <c r="R165" s="25" t="s">
        <v>698</v>
      </c>
      <c r="S165" s="169"/>
    </row>
    <row r="166" spans="1:19" s="13" customFormat="1" ht="23.25" customHeight="1">
      <c r="A166" s="45">
        <v>139</v>
      </c>
      <c r="B166" s="19" t="s">
        <v>19</v>
      </c>
      <c r="C166" s="19" t="s">
        <v>699</v>
      </c>
      <c r="D166" s="19" t="s">
        <v>369</v>
      </c>
      <c r="E166" s="19" t="s">
        <v>370</v>
      </c>
      <c r="F166" s="19" t="s">
        <v>11</v>
      </c>
      <c r="G166" s="21">
        <v>46</v>
      </c>
      <c r="H166" s="21"/>
      <c r="I166" s="21">
        <v>55</v>
      </c>
      <c r="J166" s="21">
        <v>46</v>
      </c>
      <c r="K166" s="21"/>
      <c r="L166" s="69">
        <f t="shared" si="6"/>
        <v>46</v>
      </c>
      <c r="M166" s="21">
        <v>22</v>
      </c>
      <c r="N166" s="19" t="s">
        <v>89</v>
      </c>
      <c r="O166" s="19"/>
      <c r="P166" s="19"/>
      <c r="Q166" s="36">
        <f t="shared" si="7"/>
        <v>9</v>
      </c>
      <c r="R166" s="25" t="s">
        <v>700</v>
      </c>
      <c r="S166" s="169"/>
    </row>
    <row r="167" spans="1:19" s="13" customFormat="1" ht="23.25" customHeight="1">
      <c r="A167" s="45">
        <v>140</v>
      </c>
      <c r="B167" s="19" t="s">
        <v>19</v>
      </c>
      <c r="C167" s="19" t="s">
        <v>701</v>
      </c>
      <c r="D167" s="19" t="s">
        <v>369</v>
      </c>
      <c r="E167" s="19" t="s">
        <v>370</v>
      </c>
      <c r="F167" s="19" t="s">
        <v>11</v>
      </c>
      <c r="G167" s="21">
        <v>46</v>
      </c>
      <c r="H167" s="21"/>
      <c r="I167" s="21">
        <v>55</v>
      </c>
      <c r="J167" s="21">
        <v>46</v>
      </c>
      <c r="K167" s="21"/>
      <c r="L167" s="69">
        <f t="shared" si="6"/>
        <v>46</v>
      </c>
      <c r="M167" s="21">
        <v>11.34</v>
      </c>
      <c r="N167" s="29" t="s">
        <v>152</v>
      </c>
      <c r="O167" s="19"/>
      <c r="P167" s="19"/>
      <c r="Q167" s="36">
        <f t="shared" si="7"/>
        <v>9</v>
      </c>
      <c r="R167" s="25" t="s">
        <v>702</v>
      </c>
      <c r="S167" s="169"/>
    </row>
    <row r="168" spans="1:19" s="13" customFormat="1" ht="23.25" customHeight="1">
      <c r="A168" s="45">
        <v>141</v>
      </c>
      <c r="B168" s="19" t="s">
        <v>19</v>
      </c>
      <c r="C168" s="19" t="s">
        <v>703</v>
      </c>
      <c r="D168" s="16" t="s">
        <v>369</v>
      </c>
      <c r="E168" s="19" t="s">
        <v>370</v>
      </c>
      <c r="F168" s="19" t="s">
        <v>11</v>
      </c>
      <c r="G168" s="21">
        <v>46</v>
      </c>
      <c r="H168" s="21"/>
      <c r="I168" s="21">
        <v>55</v>
      </c>
      <c r="J168" s="21">
        <v>46</v>
      </c>
      <c r="K168" s="21"/>
      <c r="L168" s="69">
        <f t="shared" si="6"/>
        <v>46</v>
      </c>
      <c r="M168" s="21">
        <v>0</v>
      </c>
      <c r="N168" s="19" t="s">
        <v>653</v>
      </c>
      <c r="O168" s="27" t="s">
        <v>99</v>
      </c>
      <c r="P168" s="19"/>
      <c r="Q168" s="36">
        <f t="shared" si="7"/>
        <v>9</v>
      </c>
      <c r="R168" s="25" t="s">
        <v>704</v>
      </c>
      <c r="S168" s="169"/>
    </row>
    <row r="169" spans="1:19" s="13" customFormat="1" ht="23.25" customHeight="1">
      <c r="A169" s="45">
        <v>142</v>
      </c>
      <c r="B169" s="19" t="s">
        <v>19</v>
      </c>
      <c r="C169" s="19" t="s">
        <v>705</v>
      </c>
      <c r="D169" s="19" t="s">
        <v>369</v>
      </c>
      <c r="E169" s="19" t="s">
        <v>370</v>
      </c>
      <c r="F169" s="19" t="s">
        <v>11</v>
      </c>
      <c r="G169" s="21">
        <v>46</v>
      </c>
      <c r="H169" s="21"/>
      <c r="I169" s="21">
        <v>55</v>
      </c>
      <c r="J169" s="21">
        <v>46</v>
      </c>
      <c r="K169" s="21"/>
      <c r="L169" s="69">
        <f t="shared" si="6"/>
        <v>46</v>
      </c>
      <c r="M169" s="21">
        <v>0</v>
      </c>
      <c r="N169" s="19" t="s">
        <v>706</v>
      </c>
      <c r="O169" s="19" t="s">
        <v>115</v>
      </c>
      <c r="P169" s="19"/>
      <c r="Q169" s="36">
        <f t="shared" si="7"/>
        <v>9</v>
      </c>
      <c r="R169" s="25" t="s">
        <v>707</v>
      </c>
      <c r="S169" s="169"/>
    </row>
    <row r="170" spans="1:19" s="13" customFormat="1" ht="23.25" customHeight="1">
      <c r="A170" s="45">
        <v>143</v>
      </c>
      <c r="B170" s="19" t="s">
        <v>19</v>
      </c>
      <c r="C170" s="19" t="s">
        <v>708</v>
      </c>
      <c r="D170" s="16" t="s">
        <v>369</v>
      </c>
      <c r="E170" s="19" t="s">
        <v>370</v>
      </c>
      <c r="F170" s="19" t="s">
        <v>11</v>
      </c>
      <c r="G170" s="21">
        <v>46</v>
      </c>
      <c r="H170" s="21"/>
      <c r="I170" s="21">
        <v>55</v>
      </c>
      <c r="J170" s="21">
        <v>46</v>
      </c>
      <c r="K170" s="21"/>
      <c r="L170" s="69">
        <f t="shared" si="6"/>
        <v>46</v>
      </c>
      <c r="M170" s="21">
        <v>0</v>
      </c>
      <c r="N170" s="19" t="s">
        <v>94</v>
      </c>
      <c r="O170" s="19" t="s">
        <v>99</v>
      </c>
      <c r="P170" s="19"/>
      <c r="Q170" s="36">
        <f t="shared" si="7"/>
        <v>9</v>
      </c>
      <c r="R170" s="25" t="s">
        <v>709</v>
      </c>
      <c r="S170" s="169"/>
    </row>
    <row r="171" spans="1:19" s="13" customFormat="1" ht="23.25" customHeight="1">
      <c r="A171" s="45">
        <v>144</v>
      </c>
      <c r="B171" s="19" t="s">
        <v>19</v>
      </c>
      <c r="C171" s="19" t="s">
        <v>710</v>
      </c>
      <c r="D171" s="19" t="s">
        <v>369</v>
      </c>
      <c r="E171" s="19" t="s">
        <v>370</v>
      </c>
      <c r="F171" s="19" t="s">
        <v>11</v>
      </c>
      <c r="G171" s="21">
        <v>46</v>
      </c>
      <c r="H171" s="21"/>
      <c r="I171" s="21">
        <v>55</v>
      </c>
      <c r="J171" s="21">
        <v>46</v>
      </c>
      <c r="K171" s="21"/>
      <c r="L171" s="69">
        <f t="shared" si="6"/>
        <v>46</v>
      </c>
      <c r="M171" s="21">
        <v>0</v>
      </c>
      <c r="N171" s="19" t="s">
        <v>89</v>
      </c>
      <c r="O171" s="19"/>
      <c r="P171" s="19"/>
      <c r="Q171" s="36">
        <f t="shared" si="7"/>
        <v>9</v>
      </c>
      <c r="R171" s="25" t="s">
        <v>711</v>
      </c>
      <c r="S171" s="169"/>
    </row>
    <row r="172" spans="1:19" s="13" customFormat="1" ht="23.25" customHeight="1">
      <c r="A172" s="45">
        <v>145</v>
      </c>
      <c r="B172" s="19" t="s">
        <v>19</v>
      </c>
      <c r="C172" s="19" t="s">
        <v>712</v>
      </c>
      <c r="D172" s="16" t="s">
        <v>369</v>
      </c>
      <c r="E172" s="19" t="s">
        <v>370</v>
      </c>
      <c r="F172" s="19" t="s">
        <v>11</v>
      </c>
      <c r="G172" s="21">
        <v>46</v>
      </c>
      <c r="H172" s="21"/>
      <c r="I172" s="21">
        <v>55</v>
      </c>
      <c r="J172" s="21">
        <v>46</v>
      </c>
      <c r="K172" s="21"/>
      <c r="L172" s="69">
        <f t="shared" si="6"/>
        <v>46</v>
      </c>
      <c r="M172" s="21">
        <v>0</v>
      </c>
      <c r="N172" s="19" t="s">
        <v>713</v>
      </c>
      <c r="O172" s="19" t="s">
        <v>295</v>
      </c>
      <c r="P172" s="19"/>
      <c r="Q172" s="36">
        <f t="shared" si="7"/>
        <v>9</v>
      </c>
      <c r="R172" s="25" t="s">
        <v>714</v>
      </c>
      <c r="S172" s="169"/>
    </row>
    <row r="173" spans="1:19" s="13" customFormat="1" ht="23.25" customHeight="1">
      <c r="A173" s="45">
        <v>146</v>
      </c>
      <c r="B173" s="19" t="s">
        <v>19</v>
      </c>
      <c r="C173" s="19" t="s">
        <v>715</v>
      </c>
      <c r="D173" s="16" t="s">
        <v>369</v>
      </c>
      <c r="E173" s="19" t="s">
        <v>370</v>
      </c>
      <c r="F173" s="19" t="s">
        <v>11</v>
      </c>
      <c r="G173" s="21">
        <v>46</v>
      </c>
      <c r="H173" s="21"/>
      <c r="I173" s="21">
        <v>55</v>
      </c>
      <c r="J173" s="21">
        <v>46</v>
      </c>
      <c r="K173" s="21"/>
      <c r="L173" s="69">
        <f t="shared" si="6"/>
        <v>46</v>
      </c>
      <c r="M173" s="21">
        <v>0</v>
      </c>
      <c r="N173" s="19" t="s">
        <v>716</v>
      </c>
      <c r="O173" s="19" t="s">
        <v>115</v>
      </c>
      <c r="P173" s="19"/>
      <c r="Q173" s="36">
        <f t="shared" si="7"/>
        <v>9</v>
      </c>
      <c r="R173" s="25" t="s">
        <v>717</v>
      </c>
      <c r="S173" s="169"/>
    </row>
    <row r="174" spans="1:19" s="13" customFormat="1" ht="23.25" customHeight="1">
      <c r="A174" s="45">
        <v>147</v>
      </c>
      <c r="B174" s="19" t="s">
        <v>19</v>
      </c>
      <c r="C174" s="19" t="s">
        <v>718</v>
      </c>
      <c r="D174" s="16" t="s">
        <v>369</v>
      </c>
      <c r="E174" s="19" t="s">
        <v>370</v>
      </c>
      <c r="F174" s="19" t="s">
        <v>11</v>
      </c>
      <c r="G174" s="21">
        <v>46</v>
      </c>
      <c r="H174" s="21"/>
      <c r="I174" s="21">
        <v>55</v>
      </c>
      <c r="J174" s="21">
        <v>46</v>
      </c>
      <c r="K174" s="21"/>
      <c r="L174" s="69">
        <f t="shared" si="6"/>
        <v>46</v>
      </c>
      <c r="M174" s="21">
        <v>0</v>
      </c>
      <c r="N174" s="19" t="s">
        <v>669</v>
      </c>
      <c r="O174" s="19" t="s">
        <v>295</v>
      </c>
      <c r="P174" s="19"/>
      <c r="Q174" s="36">
        <f t="shared" si="7"/>
        <v>9</v>
      </c>
      <c r="R174" s="25" t="s">
        <v>719</v>
      </c>
      <c r="S174" s="169"/>
    </row>
    <row r="175" spans="1:19" s="13" customFormat="1" ht="23.25" customHeight="1">
      <c r="A175" s="45">
        <v>148</v>
      </c>
      <c r="B175" s="19" t="s">
        <v>19</v>
      </c>
      <c r="C175" s="19" t="s">
        <v>720</v>
      </c>
      <c r="D175" s="19" t="s">
        <v>369</v>
      </c>
      <c r="E175" s="19" t="s">
        <v>370</v>
      </c>
      <c r="F175" s="19" t="s">
        <v>11</v>
      </c>
      <c r="G175" s="21">
        <v>46</v>
      </c>
      <c r="H175" s="21"/>
      <c r="I175" s="21">
        <v>55</v>
      </c>
      <c r="J175" s="21">
        <v>46</v>
      </c>
      <c r="K175" s="21"/>
      <c r="L175" s="69">
        <f t="shared" si="6"/>
        <v>46</v>
      </c>
      <c r="M175" s="21">
        <v>21.89</v>
      </c>
      <c r="N175" s="19" t="s">
        <v>89</v>
      </c>
      <c r="O175" s="19"/>
      <c r="P175" s="19"/>
      <c r="Q175" s="36">
        <f t="shared" si="7"/>
        <v>9</v>
      </c>
      <c r="R175" s="25" t="s">
        <v>721</v>
      </c>
      <c r="S175" s="169"/>
    </row>
    <row r="176" spans="1:19" s="13" customFormat="1" ht="23.25" customHeight="1">
      <c r="A176" s="45">
        <v>149</v>
      </c>
      <c r="B176" s="45" t="s">
        <v>19</v>
      </c>
      <c r="C176" s="45" t="s">
        <v>722</v>
      </c>
      <c r="D176" s="16" t="s">
        <v>369</v>
      </c>
      <c r="E176" s="19" t="s">
        <v>370</v>
      </c>
      <c r="F176" s="19" t="s">
        <v>11</v>
      </c>
      <c r="G176" s="28">
        <v>46</v>
      </c>
      <c r="H176" s="28"/>
      <c r="I176" s="70">
        <v>55</v>
      </c>
      <c r="J176" s="28">
        <v>46</v>
      </c>
      <c r="K176" s="47"/>
      <c r="L176" s="69">
        <f t="shared" si="6"/>
        <v>46</v>
      </c>
      <c r="M176" s="47"/>
      <c r="N176" s="428" t="s">
        <v>308</v>
      </c>
      <c r="O176" s="47"/>
      <c r="P176" s="47"/>
      <c r="Q176" s="36">
        <f t="shared" si="7"/>
        <v>9</v>
      </c>
      <c r="R176" s="25" t="s">
        <v>723</v>
      </c>
      <c r="S176" s="169"/>
    </row>
    <row r="177" spans="1:18" s="13" customFormat="1" ht="23.25" customHeight="1">
      <c r="A177" s="45">
        <v>150</v>
      </c>
      <c r="B177" s="19" t="s">
        <v>123</v>
      </c>
      <c r="C177" s="19" t="s">
        <v>724</v>
      </c>
      <c r="D177" s="19" t="s">
        <v>369</v>
      </c>
      <c r="E177" s="19" t="s">
        <v>370</v>
      </c>
      <c r="F177" s="19" t="s">
        <v>11</v>
      </c>
      <c r="G177" s="21">
        <v>46</v>
      </c>
      <c r="H177" s="70">
        <v>50</v>
      </c>
      <c r="I177" s="70"/>
      <c r="J177" s="28">
        <v>46</v>
      </c>
      <c r="K177" s="28"/>
      <c r="L177" s="69">
        <f t="shared" si="6"/>
        <v>46</v>
      </c>
      <c r="M177" s="30">
        <v>40</v>
      </c>
      <c r="N177" s="27" t="s">
        <v>78</v>
      </c>
      <c r="O177" s="60"/>
      <c r="P177" s="19"/>
      <c r="Q177" s="36">
        <f t="shared" si="7"/>
        <v>4</v>
      </c>
      <c r="R177" s="25"/>
    </row>
    <row r="178" spans="1:18" s="13" customFormat="1" ht="23.25" customHeight="1">
      <c r="A178" s="45">
        <v>151</v>
      </c>
      <c r="B178" s="19" t="s">
        <v>123</v>
      </c>
      <c r="C178" s="19" t="s">
        <v>725</v>
      </c>
      <c r="D178" s="16" t="s">
        <v>369</v>
      </c>
      <c r="E178" s="19" t="s">
        <v>370</v>
      </c>
      <c r="F178" s="19" t="s">
        <v>11</v>
      </c>
      <c r="G178" s="21">
        <v>46</v>
      </c>
      <c r="H178" s="70">
        <v>50</v>
      </c>
      <c r="I178" s="70"/>
      <c r="J178" s="28">
        <v>46</v>
      </c>
      <c r="K178" s="28"/>
      <c r="L178" s="69">
        <f t="shared" si="6"/>
        <v>46</v>
      </c>
      <c r="M178" s="30">
        <v>25</v>
      </c>
      <c r="N178" s="27" t="s">
        <v>94</v>
      </c>
      <c r="O178" s="27" t="s">
        <v>99</v>
      </c>
      <c r="P178" s="19"/>
      <c r="Q178" s="36">
        <f t="shared" si="7"/>
        <v>4</v>
      </c>
      <c r="R178" s="25"/>
    </row>
    <row r="179" spans="1:18" s="13" customFormat="1" ht="23.25" customHeight="1">
      <c r="A179" s="45">
        <v>152</v>
      </c>
      <c r="B179" s="19" t="s">
        <v>123</v>
      </c>
      <c r="C179" s="19" t="s">
        <v>726</v>
      </c>
      <c r="D179" s="16" t="s">
        <v>369</v>
      </c>
      <c r="E179" s="19" t="s">
        <v>370</v>
      </c>
      <c r="F179" s="19" t="s">
        <v>11</v>
      </c>
      <c r="G179" s="21">
        <v>46</v>
      </c>
      <c r="H179" s="70">
        <v>50</v>
      </c>
      <c r="I179" s="70"/>
      <c r="J179" s="28">
        <v>46</v>
      </c>
      <c r="K179" s="28"/>
      <c r="L179" s="69">
        <f t="shared" si="6"/>
        <v>46</v>
      </c>
      <c r="M179" s="30">
        <v>27.53</v>
      </c>
      <c r="N179" s="27" t="s">
        <v>94</v>
      </c>
      <c r="O179" s="27" t="s">
        <v>99</v>
      </c>
      <c r="P179" s="19"/>
      <c r="Q179" s="36">
        <f t="shared" si="7"/>
        <v>4</v>
      </c>
      <c r="R179" s="25"/>
    </row>
    <row r="180" spans="1:18" s="13" customFormat="1" ht="23.25" customHeight="1">
      <c r="A180" s="45">
        <v>153</v>
      </c>
      <c r="B180" s="19" t="s">
        <v>123</v>
      </c>
      <c r="C180" s="19" t="s">
        <v>727</v>
      </c>
      <c r="D180" s="16" t="s">
        <v>369</v>
      </c>
      <c r="E180" s="19" t="s">
        <v>370</v>
      </c>
      <c r="F180" s="19" t="s">
        <v>11</v>
      </c>
      <c r="G180" s="21">
        <v>46</v>
      </c>
      <c r="H180" s="30">
        <v>49</v>
      </c>
      <c r="I180" s="70"/>
      <c r="J180" s="28">
        <v>46</v>
      </c>
      <c r="K180" s="28"/>
      <c r="L180" s="69">
        <f t="shared" si="6"/>
        <v>46</v>
      </c>
      <c r="M180" s="30">
        <v>32</v>
      </c>
      <c r="N180" s="27" t="s">
        <v>728</v>
      </c>
      <c r="O180" s="27" t="s">
        <v>99</v>
      </c>
      <c r="P180" s="19"/>
      <c r="Q180" s="36">
        <f t="shared" si="7"/>
        <v>3</v>
      </c>
      <c r="R180" s="25"/>
    </row>
    <row r="181" spans="1:18" s="13" customFormat="1" ht="23.25" customHeight="1">
      <c r="A181" s="45">
        <v>154</v>
      </c>
      <c r="B181" s="19" t="s">
        <v>123</v>
      </c>
      <c r="C181" s="19" t="s">
        <v>729</v>
      </c>
      <c r="D181" s="19" t="s">
        <v>369</v>
      </c>
      <c r="E181" s="19" t="s">
        <v>370</v>
      </c>
      <c r="F181" s="19" t="s">
        <v>11</v>
      </c>
      <c r="G181" s="21">
        <v>46</v>
      </c>
      <c r="H181" s="30">
        <v>49</v>
      </c>
      <c r="I181" s="70"/>
      <c r="J181" s="28">
        <v>46</v>
      </c>
      <c r="K181" s="28"/>
      <c r="L181" s="69">
        <f t="shared" si="6"/>
        <v>46</v>
      </c>
      <c r="M181" s="30">
        <v>40.53</v>
      </c>
      <c r="N181" s="27" t="s">
        <v>78</v>
      </c>
      <c r="O181" s="60"/>
      <c r="P181" s="19"/>
      <c r="Q181" s="36">
        <f t="shared" si="7"/>
        <v>3</v>
      </c>
      <c r="R181" s="25"/>
    </row>
    <row r="182" spans="1:18" s="13" customFormat="1" ht="23.25" customHeight="1">
      <c r="A182" s="45">
        <v>155</v>
      </c>
      <c r="B182" s="19" t="s">
        <v>123</v>
      </c>
      <c r="C182" s="19" t="s">
        <v>730</v>
      </c>
      <c r="D182" s="19" t="s">
        <v>369</v>
      </c>
      <c r="E182" s="19" t="s">
        <v>370</v>
      </c>
      <c r="F182" s="19" t="s">
        <v>11</v>
      </c>
      <c r="G182" s="21">
        <v>46</v>
      </c>
      <c r="H182" s="30">
        <v>49</v>
      </c>
      <c r="I182" s="70"/>
      <c r="J182" s="28">
        <v>46</v>
      </c>
      <c r="K182" s="28"/>
      <c r="L182" s="69">
        <f t="shared" si="6"/>
        <v>46</v>
      </c>
      <c r="M182" s="30">
        <v>48.44</v>
      </c>
      <c r="N182" s="27" t="s">
        <v>78</v>
      </c>
      <c r="O182" s="60"/>
      <c r="P182" s="19"/>
      <c r="Q182" s="36">
        <f t="shared" si="7"/>
        <v>3</v>
      </c>
      <c r="R182" s="25"/>
    </row>
    <row r="183" spans="1:18" s="13" customFormat="1" ht="23.25" customHeight="1">
      <c r="A183" s="45">
        <v>156</v>
      </c>
      <c r="B183" s="19" t="s">
        <v>123</v>
      </c>
      <c r="C183" s="19" t="s">
        <v>731</v>
      </c>
      <c r="D183" s="16" t="s">
        <v>369</v>
      </c>
      <c r="E183" s="19" t="s">
        <v>370</v>
      </c>
      <c r="F183" s="19" t="s">
        <v>11</v>
      </c>
      <c r="G183" s="21">
        <v>46</v>
      </c>
      <c r="H183" s="70">
        <v>50</v>
      </c>
      <c r="I183" s="70"/>
      <c r="J183" s="28">
        <v>46</v>
      </c>
      <c r="K183" s="28"/>
      <c r="L183" s="69">
        <f t="shared" si="6"/>
        <v>46</v>
      </c>
      <c r="M183" s="30">
        <v>21.1</v>
      </c>
      <c r="N183" s="27" t="s">
        <v>732</v>
      </c>
      <c r="O183" s="27" t="s">
        <v>99</v>
      </c>
      <c r="P183" s="19"/>
      <c r="Q183" s="36">
        <f t="shared" si="7"/>
        <v>4</v>
      </c>
      <c r="R183" s="25"/>
    </row>
    <row r="184" spans="1:18" s="13" customFormat="1" ht="23.25" customHeight="1">
      <c r="A184" s="45">
        <v>157</v>
      </c>
      <c r="B184" s="19" t="s">
        <v>123</v>
      </c>
      <c r="C184" s="19" t="s">
        <v>733</v>
      </c>
      <c r="D184" s="19" t="s">
        <v>369</v>
      </c>
      <c r="E184" s="19" t="s">
        <v>370</v>
      </c>
      <c r="F184" s="19" t="s">
        <v>11</v>
      </c>
      <c r="G184" s="21">
        <v>46</v>
      </c>
      <c r="H184" s="30">
        <v>49</v>
      </c>
      <c r="I184" s="70"/>
      <c r="J184" s="28">
        <v>46</v>
      </c>
      <c r="K184" s="28"/>
      <c r="L184" s="69">
        <f t="shared" si="6"/>
        <v>46</v>
      </c>
      <c r="M184" s="30">
        <v>42.26</v>
      </c>
      <c r="N184" s="27" t="s">
        <v>78</v>
      </c>
      <c r="O184" s="60"/>
      <c r="P184" s="19"/>
      <c r="Q184" s="36">
        <f t="shared" si="7"/>
        <v>3</v>
      </c>
      <c r="R184" s="25"/>
    </row>
    <row r="185" spans="1:18" s="13" customFormat="1" ht="23.25" customHeight="1">
      <c r="A185" s="45">
        <v>158</v>
      </c>
      <c r="B185" s="19" t="s">
        <v>123</v>
      </c>
      <c r="C185" s="19" t="s">
        <v>734</v>
      </c>
      <c r="D185" s="16" t="s">
        <v>369</v>
      </c>
      <c r="E185" s="19" t="s">
        <v>370</v>
      </c>
      <c r="F185" s="19" t="s">
        <v>11</v>
      </c>
      <c r="G185" s="21">
        <v>46</v>
      </c>
      <c r="H185" s="70">
        <v>50</v>
      </c>
      <c r="I185" s="70"/>
      <c r="J185" s="28">
        <v>46</v>
      </c>
      <c r="K185" s="28"/>
      <c r="L185" s="69">
        <f t="shared" si="6"/>
        <v>46</v>
      </c>
      <c r="M185" s="30">
        <v>22</v>
      </c>
      <c r="N185" s="27" t="s">
        <v>94</v>
      </c>
      <c r="O185" s="27" t="s">
        <v>99</v>
      </c>
      <c r="P185" s="19"/>
      <c r="Q185" s="36">
        <f t="shared" si="7"/>
        <v>4</v>
      </c>
      <c r="R185" s="25"/>
    </row>
    <row r="186" spans="1:18" s="13" customFormat="1" ht="23.25" customHeight="1">
      <c r="A186" s="45">
        <v>159</v>
      </c>
      <c r="B186" s="19" t="s">
        <v>123</v>
      </c>
      <c r="C186" s="19" t="s">
        <v>735</v>
      </c>
      <c r="D186" s="16" t="s">
        <v>369</v>
      </c>
      <c r="E186" s="19" t="s">
        <v>370</v>
      </c>
      <c r="F186" s="19" t="s">
        <v>11</v>
      </c>
      <c r="G186" s="21">
        <v>46</v>
      </c>
      <c r="H186" s="30">
        <v>49</v>
      </c>
      <c r="I186" s="70"/>
      <c r="J186" s="28">
        <v>46</v>
      </c>
      <c r="K186" s="28"/>
      <c r="L186" s="69">
        <f t="shared" si="6"/>
        <v>46</v>
      </c>
      <c r="M186" s="30">
        <v>30.37</v>
      </c>
      <c r="N186" s="27" t="s">
        <v>728</v>
      </c>
      <c r="O186" s="27" t="s">
        <v>99</v>
      </c>
      <c r="P186" s="19"/>
      <c r="Q186" s="36">
        <f t="shared" si="7"/>
        <v>3</v>
      </c>
      <c r="R186" s="25"/>
    </row>
    <row r="187" spans="1:18" s="13" customFormat="1" ht="23.25" customHeight="1">
      <c r="A187" s="45">
        <v>160</v>
      </c>
      <c r="B187" s="19" t="s">
        <v>123</v>
      </c>
      <c r="C187" s="19" t="s">
        <v>736</v>
      </c>
      <c r="D187" s="19" t="s">
        <v>369</v>
      </c>
      <c r="E187" s="19" t="s">
        <v>370</v>
      </c>
      <c r="F187" s="19" t="s">
        <v>11</v>
      </c>
      <c r="G187" s="21">
        <v>46</v>
      </c>
      <c r="H187" s="30">
        <v>49</v>
      </c>
      <c r="I187" s="70"/>
      <c r="J187" s="28">
        <v>46</v>
      </c>
      <c r="K187" s="28"/>
      <c r="L187" s="69">
        <f t="shared" si="6"/>
        <v>46</v>
      </c>
      <c r="M187" s="30">
        <v>27.05</v>
      </c>
      <c r="N187" s="27" t="s">
        <v>89</v>
      </c>
      <c r="O187" s="60"/>
      <c r="P187" s="19"/>
      <c r="Q187" s="36">
        <f t="shared" si="7"/>
        <v>3</v>
      </c>
      <c r="R187" s="25"/>
    </row>
    <row r="188" spans="1:18" s="13" customFormat="1" ht="23.25" customHeight="1">
      <c r="A188" s="45">
        <v>161</v>
      </c>
      <c r="B188" s="45" t="s">
        <v>123</v>
      </c>
      <c r="C188" s="45" t="s">
        <v>737</v>
      </c>
      <c r="D188" s="16" t="s">
        <v>369</v>
      </c>
      <c r="E188" s="19" t="s">
        <v>370</v>
      </c>
      <c r="F188" s="19" t="s">
        <v>11</v>
      </c>
      <c r="G188" s="28">
        <v>46</v>
      </c>
      <c r="H188" s="30">
        <v>50</v>
      </c>
      <c r="I188" s="70">
        <v>60.49</v>
      </c>
      <c r="J188" s="61">
        <v>46</v>
      </c>
      <c r="K188" s="47"/>
      <c r="L188" s="69">
        <f t="shared" si="6"/>
        <v>46</v>
      </c>
      <c r="M188" s="47"/>
      <c r="N188" s="429" t="s">
        <v>738</v>
      </c>
      <c r="O188" s="47"/>
      <c r="P188" s="47"/>
      <c r="Q188" s="36">
        <f t="shared" si="7"/>
        <v>14.490000000000002</v>
      </c>
      <c r="R188" s="25"/>
    </row>
    <row r="189" spans="1:18" s="13" customFormat="1" ht="23.25" customHeight="1">
      <c r="A189" s="45">
        <v>162</v>
      </c>
      <c r="B189" s="19" t="s">
        <v>123</v>
      </c>
      <c r="C189" s="19" t="s">
        <v>739</v>
      </c>
      <c r="D189" s="19" t="s">
        <v>369</v>
      </c>
      <c r="E189" s="19" t="s">
        <v>370</v>
      </c>
      <c r="F189" s="19" t="s">
        <v>11</v>
      </c>
      <c r="G189" s="21">
        <v>46</v>
      </c>
      <c r="H189" s="30">
        <v>49</v>
      </c>
      <c r="I189" s="70"/>
      <c r="J189" s="28">
        <v>46</v>
      </c>
      <c r="K189" s="28"/>
      <c r="L189" s="69">
        <f t="shared" si="6"/>
        <v>46</v>
      </c>
      <c r="M189" s="30">
        <v>20.190000000000001</v>
      </c>
      <c r="N189" s="27" t="s">
        <v>78</v>
      </c>
      <c r="O189" s="60"/>
      <c r="P189" s="19"/>
      <c r="Q189" s="36">
        <f t="shared" si="7"/>
        <v>3</v>
      </c>
      <c r="R189" s="25"/>
    </row>
    <row r="190" spans="1:18" s="13" customFormat="1" ht="23.25" customHeight="1">
      <c r="A190" s="45">
        <v>163</v>
      </c>
      <c r="B190" s="19" t="s">
        <v>123</v>
      </c>
      <c r="C190" s="19" t="s">
        <v>740</v>
      </c>
      <c r="D190" s="19" t="s">
        <v>369</v>
      </c>
      <c r="E190" s="19" t="s">
        <v>370</v>
      </c>
      <c r="F190" s="19" t="s">
        <v>11</v>
      </c>
      <c r="G190" s="21">
        <v>46</v>
      </c>
      <c r="H190" s="30">
        <v>49</v>
      </c>
      <c r="I190" s="70"/>
      <c r="J190" s="28">
        <v>46</v>
      </c>
      <c r="K190" s="28"/>
      <c r="L190" s="69">
        <f t="shared" si="6"/>
        <v>46</v>
      </c>
      <c r="M190" s="30">
        <v>38.44</v>
      </c>
      <c r="N190" s="27" t="s">
        <v>78</v>
      </c>
      <c r="O190" s="60"/>
      <c r="P190" s="19"/>
      <c r="Q190" s="36">
        <f t="shared" si="7"/>
        <v>3</v>
      </c>
      <c r="R190" s="25"/>
    </row>
    <row r="191" spans="1:18" s="13" customFormat="1" ht="23.25" customHeight="1">
      <c r="A191" s="45">
        <v>164</v>
      </c>
      <c r="B191" s="19" t="s">
        <v>123</v>
      </c>
      <c r="C191" s="19" t="s">
        <v>741</v>
      </c>
      <c r="D191" s="19" t="s">
        <v>369</v>
      </c>
      <c r="E191" s="19" t="s">
        <v>370</v>
      </c>
      <c r="F191" s="19" t="s">
        <v>11</v>
      </c>
      <c r="G191" s="21">
        <v>46</v>
      </c>
      <c r="H191" s="30">
        <v>49</v>
      </c>
      <c r="I191" s="70"/>
      <c r="J191" s="28">
        <v>46</v>
      </c>
      <c r="K191" s="28"/>
      <c r="L191" s="69">
        <f t="shared" si="6"/>
        <v>46</v>
      </c>
      <c r="M191" s="30">
        <v>40.53</v>
      </c>
      <c r="N191" s="27" t="s">
        <v>78</v>
      </c>
      <c r="O191" s="60"/>
      <c r="P191" s="19"/>
      <c r="Q191" s="36">
        <f t="shared" si="7"/>
        <v>3</v>
      </c>
      <c r="R191" s="25"/>
    </row>
    <row r="192" spans="1:18" s="13" customFormat="1" ht="23.25" customHeight="1">
      <c r="A192" s="45">
        <v>165</v>
      </c>
      <c r="B192" s="19" t="s">
        <v>123</v>
      </c>
      <c r="C192" s="19" t="s">
        <v>742</v>
      </c>
      <c r="D192" s="16" t="s">
        <v>369</v>
      </c>
      <c r="E192" s="19" t="s">
        <v>370</v>
      </c>
      <c r="F192" s="19" t="s">
        <v>11</v>
      </c>
      <c r="G192" s="21">
        <v>46</v>
      </c>
      <c r="H192" s="70">
        <v>50</v>
      </c>
      <c r="I192" s="70"/>
      <c r="J192" s="28">
        <v>46</v>
      </c>
      <c r="K192" s="28"/>
      <c r="L192" s="69">
        <f t="shared" si="6"/>
        <v>46</v>
      </c>
      <c r="M192" s="30">
        <v>18.440000000000001</v>
      </c>
      <c r="N192" s="27" t="s">
        <v>94</v>
      </c>
      <c r="O192" s="27" t="s">
        <v>99</v>
      </c>
      <c r="P192" s="19"/>
      <c r="Q192" s="36">
        <f t="shared" si="7"/>
        <v>4</v>
      </c>
      <c r="R192" s="25"/>
    </row>
    <row r="193" spans="1:18" s="13" customFormat="1" ht="23.25" customHeight="1">
      <c r="A193" s="45">
        <v>166</v>
      </c>
      <c r="B193" s="19" t="s">
        <v>123</v>
      </c>
      <c r="C193" s="19" t="s">
        <v>743</v>
      </c>
      <c r="D193" s="19" t="s">
        <v>369</v>
      </c>
      <c r="E193" s="19" t="s">
        <v>370</v>
      </c>
      <c r="F193" s="19" t="s">
        <v>11</v>
      </c>
      <c r="G193" s="21">
        <v>46</v>
      </c>
      <c r="H193" s="30">
        <v>49</v>
      </c>
      <c r="I193" s="70"/>
      <c r="J193" s="28">
        <v>46</v>
      </c>
      <c r="K193" s="28"/>
      <c r="L193" s="69">
        <f t="shared" si="6"/>
        <v>46</v>
      </c>
      <c r="M193" s="30">
        <v>24.09</v>
      </c>
      <c r="N193" s="27" t="s">
        <v>89</v>
      </c>
      <c r="O193" s="60"/>
      <c r="P193" s="19"/>
      <c r="Q193" s="36">
        <f t="shared" si="7"/>
        <v>3</v>
      </c>
      <c r="R193" s="25"/>
    </row>
    <row r="194" spans="1:18" s="13" customFormat="1" ht="23.25" customHeight="1">
      <c r="A194" s="45">
        <v>167</v>
      </c>
      <c r="B194" s="19" t="s">
        <v>123</v>
      </c>
      <c r="C194" s="19" t="s">
        <v>744</v>
      </c>
      <c r="D194" s="19" t="s">
        <v>369</v>
      </c>
      <c r="E194" s="19" t="s">
        <v>370</v>
      </c>
      <c r="F194" s="19" t="s">
        <v>11</v>
      </c>
      <c r="G194" s="21">
        <v>46</v>
      </c>
      <c r="H194" s="30">
        <v>49</v>
      </c>
      <c r="I194" s="70"/>
      <c r="J194" s="28">
        <v>46</v>
      </c>
      <c r="K194" s="28"/>
      <c r="L194" s="69">
        <f t="shared" si="6"/>
        <v>46</v>
      </c>
      <c r="M194" s="30">
        <v>48.44</v>
      </c>
      <c r="N194" s="27" t="s">
        <v>78</v>
      </c>
      <c r="O194" s="60"/>
      <c r="P194" s="19"/>
      <c r="Q194" s="36">
        <f t="shared" si="7"/>
        <v>3</v>
      </c>
      <c r="R194" s="25"/>
    </row>
    <row r="195" spans="1:18" s="13" customFormat="1" ht="23.25" customHeight="1">
      <c r="A195" s="45">
        <v>168</v>
      </c>
      <c r="B195" s="19" t="s">
        <v>123</v>
      </c>
      <c r="C195" s="19" t="s">
        <v>745</v>
      </c>
      <c r="D195" s="19" t="s">
        <v>369</v>
      </c>
      <c r="E195" s="19" t="s">
        <v>370</v>
      </c>
      <c r="F195" s="19" t="s">
        <v>11</v>
      </c>
      <c r="G195" s="21">
        <v>46</v>
      </c>
      <c r="H195" s="70">
        <v>50</v>
      </c>
      <c r="I195" s="70"/>
      <c r="J195" s="28">
        <v>46</v>
      </c>
      <c r="K195" s="28"/>
      <c r="L195" s="69">
        <f t="shared" si="6"/>
        <v>46</v>
      </c>
      <c r="M195" s="30">
        <v>50</v>
      </c>
      <c r="N195" s="27" t="s">
        <v>78</v>
      </c>
      <c r="O195" s="60"/>
      <c r="P195" s="19"/>
      <c r="Q195" s="36">
        <f t="shared" si="7"/>
        <v>4</v>
      </c>
      <c r="R195" s="25"/>
    </row>
    <row r="196" spans="1:18" s="13" customFormat="1" ht="23.25" customHeight="1">
      <c r="A196" s="45">
        <v>169</v>
      </c>
      <c r="B196" s="19" t="s">
        <v>123</v>
      </c>
      <c r="C196" s="19" t="s">
        <v>746</v>
      </c>
      <c r="D196" s="16" t="s">
        <v>369</v>
      </c>
      <c r="E196" s="19" t="s">
        <v>370</v>
      </c>
      <c r="F196" s="19" t="s">
        <v>11</v>
      </c>
      <c r="G196" s="21">
        <v>46</v>
      </c>
      <c r="H196" s="30">
        <v>49</v>
      </c>
      <c r="I196" s="70"/>
      <c r="J196" s="28">
        <v>46</v>
      </c>
      <c r="K196" s="28"/>
      <c r="L196" s="69">
        <f t="shared" ref="L196:L259" si="8">J196+K196</f>
        <v>46</v>
      </c>
      <c r="M196" s="30">
        <v>27.68</v>
      </c>
      <c r="N196" s="27" t="s">
        <v>94</v>
      </c>
      <c r="O196" s="27" t="s">
        <v>99</v>
      </c>
      <c r="P196" s="19"/>
      <c r="Q196" s="36">
        <f t="shared" si="7"/>
        <v>3</v>
      </c>
      <c r="R196" s="25"/>
    </row>
    <row r="197" spans="1:18" s="13" customFormat="1" ht="23.25" customHeight="1">
      <c r="A197" s="45">
        <v>170</v>
      </c>
      <c r="B197" s="45" t="s">
        <v>123</v>
      </c>
      <c r="C197" s="45" t="s">
        <v>747</v>
      </c>
      <c r="D197" s="16" t="s">
        <v>369</v>
      </c>
      <c r="E197" s="19" t="s">
        <v>370</v>
      </c>
      <c r="F197" s="19" t="s">
        <v>11</v>
      </c>
      <c r="G197" s="28">
        <v>46</v>
      </c>
      <c r="H197" s="30">
        <v>49</v>
      </c>
      <c r="I197" s="70"/>
      <c r="J197" s="61">
        <v>46</v>
      </c>
      <c r="K197" s="47"/>
      <c r="L197" s="69">
        <f t="shared" si="8"/>
        <v>46</v>
      </c>
      <c r="M197" s="47"/>
      <c r="N197" s="428" t="s">
        <v>248</v>
      </c>
      <c r="O197" s="47"/>
      <c r="P197" s="47"/>
      <c r="Q197" s="36">
        <f t="shared" si="7"/>
        <v>3</v>
      </c>
      <c r="R197" s="25"/>
    </row>
    <row r="198" spans="1:18" s="13" customFormat="1" ht="23.25" customHeight="1">
      <c r="A198" s="45">
        <v>171</v>
      </c>
      <c r="B198" s="19" t="s">
        <v>123</v>
      </c>
      <c r="C198" s="19" t="s">
        <v>748</v>
      </c>
      <c r="D198" s="19" t="s">
        <v>369</v>
      </c>
      <c r="E198" s="19" t="s">
        <v>370</v>
      </c>
      <c r="F198" s="19" t="s">
        <v>11</v>
      </c>
      <c r="G198" s="21">
        <v>46</v>
      </c>
      <c r="H198" s="30">
        <v>49</v>
      </c>
      <c r="I198" s="70"/>
      <c r="J198" s="28">
        <v>46</v>
      </c>
      <c r="K198" s="28"/>
      <c r="L198" s="69">
        <f t="shared" si="8"/>
        <v>46</v>
      </c>
      <c r="M198" s="30">
        <v>40.53</v>
      </c>
      <c r="N198" s="27" t="s">
        <v>78</v>
      </c>
      <c r="O198" s="60"/>
      <c r="P198" s="19"/>
      <c r="Q198" s="36">
        <f t="shared" si="7"/>
        <v>3</v>
      </c>
      <c r="R198" s="25"/>
    </row>
    <row r="199" spans="1:18" s="13" customFormat="1" ht="23.25" customHeight="1">
      <c r="A199" s="45">
        <v>172</v>
      </c>
      <c r="B199" s="217" t="s">
        <v>1834</v>
      </c>
      <c r="C199" s="19" t="s">
        <v>749</v>
      </c>
      <c r="D199" s="16" t="s">
        <v>369</v>
      </c>
      <c r="E199" s="19" t="s">
        <v>370</v>
      </c>
      <c r="F199" s="19" t="s">
        <v>11</v>
      </c>
      <c r="G199" s="21">
        <v>46</v>
      </c>
      <c r="H199" s="70">
        <v>50</v>
      </c>
      <c r="I199" s="70"/>
      <c r="J199" s="28">
        <v>46</v>
      </c>
      <c r="K199" s="28"/>
      <c r="L199" s="69">
        <f t="shared" si="8"/>
        <v>46</v>
      </c>
      <c r="M199" s="30">
        <v>23</v>
      </c>
      <c r="N199" s="27" t="s">
        <v>94</v>
      </c>
      <c r="O199" s="27" t="s">
        <v>99</v>
      </c>
      <c r="P199" s="19"/>
      <c r="Q199" s="36">
        <f t="shared" si="7"/>
        <v>4</v>
      </c>
      <c r="R199" s="25"/>
    </row>
    <row r="200" spans="1:18" s="13" customFormat="1" ht="23.25" customHeight="1">
      <c r="A200" s="45">
        <v>173</v>
      </c>
      <c r="B200" s="19" t="s">
        <v>123</v>
      </c>
      <c r="C200" s="19" t="s">
        <v>750</v>
      </c>
      <c r="D200" s="19" t="s">
        <v>369</v>
      </c>
      <c r="E200" s="19" t="s">
        <v>370</v>
      </c>
      <c r="F200" s="19" t="s">
        <v>11</v>
      </c>
      <c r="G200" s="21">
        <v>46</v>
      </c>
      <c r="H200" s="30">
        <v>49</v>
      </c>
      <c r="I200" s="70"/>
      <c r="J200" s="28">
        <v>46</v>
      </c>
      <c r="K200" s="28"/>
      <c r="L200" s="69">
        <f t="shared" si="8"/>
        <v>46</v>
      </c>
      <c r="M200" s="30">
        <v>27.49</v>
      </c>
      <c r="N200" s="27" t="s">
        <v>78</v>
      </c>
      <c r="O200" s="60"/>
      <c r="P200" s="19"/>
      <c r="Q200" s="36">
        <f t="shared" si="7"/>
        <v>3</v>
      </c>
      <c r="R200" s="25"/>
    </row>
    <row r="201" spans="1:18" s="13" customFormat="1" ht="23.25" customHeight="1">
      <c r="A201" s="45">
        <v>174</v>
      </c>
      <c r="B201" s="19" t="s">
        <v>123</v>
      </c>
      <c r="C201" s="19" t="s">
        <v>751</v>
      </c>
      <c r="D201" s="19" t="s">
        <v>369</v>
      </c>
      <c r="E201" s="19" t="s">
        <v>370</v>
      </c>
      <c r="F201" s="19" t="s">
        <v>11</v>
      </c>
      <c r="G201" s="21">
        <v>46</v>
      </c>
      <c r="H201" s="70">
        <v>50</v>
      </c>
      <c r="I201" s="70"/>
      <c r="J201" s="28">
        <v>46</v>
      </c>
      <c r="K201" s="28"/>
      <c r="L201" s="69">
        <f t="shared" si="8"/>
        <v>46</v>
      </c>
      <c r="M201" s="30">
        <v>50</v>
      </c>
      <c r="N201" s="27" t="s">
        <v>78</v>
      </c>
      <c r="O201" s="60"/>
      <c r="P201" s="19"/>
      <c r="Q201" s="36">
        <f t="shared" si="7"/>
        <v>4</v>
      </c>
      <c r="R201" s="25"/>
    </row>
    <row r="202" spans="1:18" s="13" customFormat="1" ht="23.25" customHeight="1">
      <c r="A202" s="45">
        <v>175</v>
      </c>
      <c r="B202" s="19" t="s">
        <v>123</v>
      </c>
      <c r="C202" s="19" t="s">
        <v>752</v>
      </c>
      <c r="D202" s="19" t="s">
        <v>369</v>
      </c>
      <c r="E202" s="19" t="s">
        <v>370</v>
      </c>
      <c r="F202" s="19" t="s">
        <v>11</v>
      </c>
      <c r="G202" s="21">
        <v>46</v>
      </c>
      <c r="H202" s="30">
        <v>49</v>
      </c>
      <c r="I202" s="70"/>
      <c r="J202" s="28">
        <v>46</v>
      </c>
      <c r="K202" s="28"/>
      <c r="L202" s="69">
        <f t="shared" si="8"/>
        <v>46</v>
      </c>
      <c r="M202" s="30">
        <v>38.44</v>
      </c>
      <c r="N202" s="27" t="s">
        <v>78</v>
      </c>
      <c r="O202" s="60"/>
      <c r="P202" s="19"/>
      <c r="Q202" s="36">
        <f t="shared" si="7"/>
        <v>3</v>
      </c>
      <c r="R202" s="25"/>
    </row>
    <row r="203" spans="1:18" s="13" customFormat="1" ht="23.25" customHeight="1">
      <c r="A203" s="45">
        <v>176</v>
      </c>
      <c r="B203" s="19" t="s">
        <v>123</v>
      </c>
      <c r="C203" s="19" t="s">
        <v>753</v>
      </c>
      <c r="D203" s="19" t="s">
        <v>369</v>
      </c>
      <c r="E203" s="19" t="s">
        <v>370</v>
      </c>
      <c r="F203" s="19" t="s">
        <v>11</v>
      </c>
      <c r="G203" s="21">
        <v>46</v>
      </c>
      <c r="H203" s="70">
        <v>50</v>
      </c>
      <c r="I203" s="70"/>
      <c r="J203" s="28">
        <v>46</v>
      </c>
      <c r="K203" s="28"/>
      <c r="L203" s="69">
        <f t="shared" si="8"/>
        <v>46</v>
      </c>
      <c r="M203" s="30">
        <v>37.5</v>
      </c>
      <c r="N203" s="27" t="s">
        <v>89</v>
      </c>
      <c r="O203" s="60"/>
      <c r="P203" s="19"/>
      <c r="Q203" s="36">
        <f t="shared" ref="Q203:Q266" si="9">IF((I203&gt;H203),I203-L203,H203-L203)</f>
        <v>4</v>
      </c>
      <c r="R203" s="25"/>
    </row>
    <row r="204" spans="1:18" s="13" customFormat="1" ht="23.25" customHeight="1">
      <c r="A204" s="45">
        <v>177</v>
      </c>
      <c r="B204" s="19" t="s">
        <v>123</v>
      </c>
      <c r="C204" s="19" t="s">
        <v>754</v>
      </c>
      <c r="D204" s="16" t="s">
        <v>369</v>
      </c>
      <c r="E204" s="19" t="s">
        <v>370</v>
      </c>
      <c r="F204" s="19" t="s">
        <v>11</v>
      </c>
      <c r="G204" s="21">
        <v>46</v>
      </c>
      <c r="H204" s="70">
        <v>50</v>
      </c>
      <c r="I204" s="70"/>
      <c r="J204" s="28">
        <v>46</v>
      </c>
      <c r="K204" s="28"/>
      <c r="L204" s="69">
        <f t="shared" si="8"/>
        <v>46</v>
      </c>
      <c r="M204" s="30">
        <v>25</v>
      </c>
      <c r="N204" s="27" t="s">
        <v>755</v>
      </c>
      <c r="O204" s="27" t="s">
        <v>99</v>
      </c>
      <c r="P204" s="19"/>
      <c r="Q204" s="36">
        <f t="shared" si="9"/>
        <v>4</v>
      </c>
      <c r="R204" s="25"/>
    </row>
    <row r="205" spans="1:18" s="13" customFormat="1" ht="23.25" customHeight="1">
      <c r="A205" s="45">
        <v>178</v>
      </c>
      <c r="B205" s="19" t="s">
        <v>123</v>
      </c>
      <c r="C205" s="19" t="s">
        <v>756</v>
      </c>
      <c r="D205" s="19" t="s">
        <v>369</v>
      </c>
      <c r="E205" s="19" t="s">
        <v>370</v>
      </c>
      <c r="F205" s="19" t="s">
        <v>11</v>
      </c>
      <c r="G205" s="21">
        <v>46</v>
      </c>
      <c r="H205" s="70">
        <v>50</v>
      </c>
      <c r="I205" s="70"/>
      <c r="J205" s="28">
        <v>46</v>
      </c>
      <c r="K205" s="28"/>
      <c r="L205" s="69">
        <f t="shared" si="8"/>
        <v>46</v>
      </c>
      <c r="M205" s="30">
        <v>50</v>
      </c>
      <c r="N205" s="27" t="s">
        <v>78</v>
      </c>
      <c r="O205" s="60"/>
      <c r="P205" s="19"/>
      <c r="Q205" s="36">
        <f t="shared" si="9"/>
        <v>4</v>
      </c>
      <c r="R205" s="25"/>
    </row>
    <row r="206" spans="1:18" s="13" customFormat="1" ht="23.25" customHeight="1">
      <c r="A206" s="45">
        <v>179</v>
      </c>
      <c r="B206" s="19" t="s">
        <v>123</v>
      </c>
      <c r="C206" s="19" t="s">
        <v>757</v>
      </c>
      <c r="D206" s="19" t="s">
        <v>369</v>
      </c>
      <c r="E206" s="19" t="s">
        <v>370</v>
      </c>
      <c r="F206" s="19" t="s">
        <v>11</v>
      </c>
      <c r="G206" s="21">
        <v>46</v>
      </c>
      <c r="H206" s="30">
        <v>49</v>
      </c>
      <c r="I206" s="70"/>
      <c r="J206" s="28">
        <v>46</v>
      </c>
      <c r="K206" s="28"/>
      <c r="L206" s="69">
        <f t="shared" si="8"/>
        <v>46</v>
      </c>
      <c r="M206" s="30">
        <v>16</v>
      </c>
      <c r="N206" s="27" t="s">
        <v>89</v>
      </c>
      <c r="O206" s="60"/>
      <c r="P206" s="19"/>
      <c r="Q206" s="36">
        <f t="shared" si="9"/>
        <v>3</v>
      </c>
      <c r="R206" s="25"/>
    </row>
    <row r="207" spans="1:18" s="13" customFormat="1" ht="23.25" customHeight="1">
      <c r="A207" s="45">
        <v>180</v>
      </c>
      <c r="B207" s="19" t="s">
        <v>123</v>
      </c>
      <c r="C207" s="19" t="s">
        <v>758</v>
      </c>
      <c r="D207" s="19" t="s">
        <v>369</v>
      </c>
      <c r="E207" s="19" t="s">
        <v>370</v>
      </c>
      <c r="F207" s="19" t="s">
        <v>11</v>
      </c>
      <c r="G207" s="21">
        <v>46</v>
      </c>
      <c r="H207" s="70">
        <v>50</v>
      </c>
      <c r="I207" s="70"/>
      <c r="J207" s="28">
        <v>46</v>
      </c>
      <c r="K207" s="28"/>
      <c r="L207" s="69">
        <f t="shared" si="8"/>
        <v>46</v>
      </c>
      <c r="M207" s="30">
        <v>12.25</v>
      </c>
      <c r="N207" s="27" t="s">
        <v>78</v>
      </c>
      <c r="O207" s="60"/>
      <c r="P207" s="19"/>
      <c r="Q207" s="36">
        <f t="shared" si="9"/>
        <v>4</v>
      </c>
      <c r="R207" s="25"/>
    </row>
    <row r="208" spans="1:18" s="13" customFormat="1" ht="23.25" customHeight="1">
      <c r="A208" s="45">
        <v>181</v>
      </c>
      <c r="B208" s="19" t="s">
        <v>123</v>
      </c>
      <c r="C208" s="19" t="s">
        <v>759</v>
      </c>
      <c r="D208" s="19" t="s">
        <v>369</v>
      </c>
      <c r="E208" s="19" t="s">
        <v>370</v>
      </c>
      <c r="F208" s="19" t="s">
        <v>11</v>
      </c>
      <c r="G208" s="21">
        <v>46</v>
      </c>
      <c r="H208" s="30">
        <v>49</v>
      </c>
      <c r="I208" s="70"/>
      <c r="J208" s="28">
        <v>46</v>
      </c>
      <c r="K208" s="28"/>
      <c r="L208" s="69">
        <f t="shared" si="8"/>
        <v>46</v>
      </c>
      <c r="M208" s="30">
        <v>48.44</v>
      </c>
      <c r="N208" s="27" t="s">
        <v>78</v>
      </c>
      <c r="O208" s="60"/>
      <c r="P208" s="19"/>
      <c r="Q208" s="36">
        <f t="shared" si="9"/>
        <v>3</v>
      </c>
      <c r="R208" s="25"/>
    </row>
    <row r="209" spans="1:19" s="13" customFormat="1" ht="23.25" customHeight="1">
      <c r="A209" s="45">
        <v>182</v>
      </c>
      <c r="B209" s="19" t="s">
        <v>123</v>
      </c>
      <c r="C209" s="19" t="s">
        <v>760</v>
      </c>
      <c r="D209" s="16" t="s">
        <v>369</v>
      </c>
      <c r="E209" s="19" t="s">
        <v>370</v>
      </c>
      <c r="F209" s="19" t="s">
        <v>11</v>
      </c>
      <c r="G209" s="21">
        <v>46</v>
      </c>
      <c r="H209" s="70">
        <v>50</v>
      </c>
      <c r="I209" s="70"/>
      <c r="J209" s="28">
        <v>46</v>
      </c>
      <c r="K209" s="28"/>
      <c r="L209" s="69">
        <f t="shared" si="8"/>
        <v>46</v>
      </c>
      <c r="M209" s="30">
        <v>31.48</v>
      </c>
      <c r="N209" s="27" t="s">
        <v>94</v>
      </c>
      <c r="O209" s="27" t="s">
        <v>99</v>
      </c>
      <c r="P209" s="19"/>
      <c r="Q209" s="36">
        <f t="shared" si="9"/>
        <v>4</v>
      </c>
      <c r="R209" s="25"/>
    </row>
    <row r="210" spans="1:19" s="13" customFormat="1" ht="23.25" customHeight="1">
      <c r="A210" s="45">
        <v>183</v>
      </c>
      <c r="B210" s="19" t="s">
        <v>123</v>
      </c>
      <c r="C210" s="19" t="s">
        <v>761</v>
      </c>
      <c r="D210" s="16" t="s">
        <v>369</v>
      </c>
      <c r="E210" s="19" t="s">
        <v>370</v>
      </c>
      <c r="F210" s="19" t="s">
        <v>11</v>
      </c>
      <c r="G210" s="21">
        <v>46</v>
      </c>
      <c r="H210" s="30">
        <v>49</v>
      </c>
      <c r="I210" s="70"/>
      <c r="J210" s="28">
        <v>46</v>
      </c>
      <c r="K210" s="28"/>
      <c r="L210" s="69">
        <f t="shared" si="8"/>
        <v>46</v>
      </c>
      <c r="M210" s="30">
        <v>36.1</v>
      </c>
      <c r="N210" s="27" t="s">
        <v>732</v>
      </c>
      <c r="O210" s="27" t="s">
        <v>99</v>
      </c>
      <c r="P210" s="19"/>
      <c r="Q210" s="36">
        <f t="shared" si="9"/>
        <v>3</v>
      </c>
      <c r="R210" s="25"/>
    </row>
    <row r="211" spans="1:19" s="13" customFormat="1" ht="23.25" customHeight="1">
      <c r="A211" s="45">
        <v>184</v>
      </c>
      <c r="B211" s="45" t="s">
        <v>123</v>
      </c>
      <c r="C211" s="45" t="s">
        <v>762</v>
      </c>
      <c r="D211" s="16" t="s">
        <v>369</v>
      </c>
      <c r="E211" s="19" t="s">
        <v>370</v>
      </c>
      <c r="F211" s="19" t="s">
        <v>11</v>
      </c>
      <c r="G211" s="28">
        <v>46</v>
      </c>
      <c r="H211" s="30">
        <v>50</v>
      </c>
      <c r="I211" s="70">
        <v>60.49</v>
      </c>
      <c r="J211" s="28">
        <v>46</v>
      </c>
      <c r="K211" s="47"/>
      <c r="L211" s="69">
        <f t="shared" si="8"/>
        <v>46</v>
      </c>
      <c r="M211" s="47"/>
      <c r="N211" s="428" t="s">
        <v>763</v>
      </c>
      <c r="O211" s="47"/>
      <c r="P211" s="47"/>
      <c r="Q211" s="36">
        <f t="shared" si="9"/>
        <v>14.490000000000002</v>
      </c>
      <c r="R211" s="25" t="s">
        <v>764</v>
      </c>
      <c r="S211" s="169"/>
    </row>
    <row r="212" spans="1:19" s="13" customFormat="1" ht="23.25" customHeight="1">
      <c r="A212" s="45">
        <v>185</v>
      </c>
      <c r="B212" s="19" t="s">
        <v>123</v>
      </c>
      <c r="C212" s="19" t="s">
        <v>765</v>
      </c>
      <c r="D212" s="16" t="s">
        <v>369</v>
      </c>
      <c r="E212" s="19" t="s">
        <v>370</v>
      </c>
      <c r="F212" s="19" t="s">
        <v>11</v>
      </c>
      <c r="G212" s="21">
        <v>46</v>
      </c>
      <c r="H212" s="30">
        <v>49</v>
      </c>
      <c r="I212" s="70"/>
      <c r="J212" s="28">
        <v>46</v>
      </c>
      <c r="K212" s="28"/>
      <c r="L212" s="69">
        <f t="shared" si="8"/>
        <v>46</v>
      </c>
      <c r="M212" s="30">
        <v>36.840000000000003</v>
      </c>
      <c r="N212" s="27" t="s">
        <v>755</v>
      </c>
      <c r="O212" s="27" t="s">
        <v>295</v>
      </c>
      <c r="P212" s="19"/>
      <c r="Q212" s="36">
        <f t="shared" si="9"/>
        <v>3</v>
      </c>
      <c r="R212" s="25"/>
    </row>
    <row r="213" spans="1:19" s="13" customFormat="1" ht="23.25" customHeight="1">
      <c r="A213" s="45">
        <v>186</v>
      </c>
      <c r="B213" s="19" t="s">
        <v>123</v>
      </c>
      <c r="C213" s="19" t="s">
        <v>766</v>
      </c>
      <c r="D213" s="16" t="s">
        <v>369</v>
      </c>
      <c r="E213" s="19" t="s">
        <v>370</v>
      </c>
      <c r="F213" s="19" t="s">
        <v>11</v>
      </c>
      <c r="G213" s="21">
        <v>46</v>
      </c>
      <c r="H213" s="70">
        <v>50</v>
      </c>
      <c r="I213" s="70"/>
      <c r="J213" s="28">
        <v>46</v>
      </c>
      <c r="K213" s="28"/>
      <c r="L213" s="69">
        <f t="shared" si="8"/>
        <v>46</v>
      </c>
      <c r="M213" s="30">
        <v>21.05</v>
      </c>
      <c r="N213" s="27" t="s">
        <v>732</v>
      </c>
      <c r="O213" s="27" t="s">
        <v>99</v>
      </c>
      <c r="P213" s="19"/>
      <c r="Q213" s="36">
        <f t="shared" si="9"/>
        <v>4</v>
      </c>
      <c r="R213" s="25"/>
    </row>
    <row r="214" spans="1:19" s="13" customFormat="1" ht="23.25" customHeight="1">
      <c r="A214" s="45">
        <v>187</v>
      </c>
      <c r="B214" s="19" t="s">
        <v>123</v>
      </c>
      <c r="C214" s="19" t="s">
        <v>767</v>
      </c>
      <c r="D214" s="19" t="s">
        <v>369</v>
      </c>
      <c r="E214" s="19" t="s">
        <v>768</v>
      </c>
      <c r="F214" s="19" t="s">
        <v>11</v>
      </c>
      <c r="G214" s="21">
        <v>46</v>
      </c>
      <c r="H214" s="70">
        <v>50</v>
      </c>
      <c r="I214" s="70"/>
      <c r="J214" s="28">
        <v>46</v>
      </c>
      <c r="K214" s="28"/>
      <c r="L214" s="69">
        <f t="shared" si="8"/>
        <v>46</v>
      </c>
      <c r="M214" s="30">
        <v>30.37</v>
      </c>
      <c r="N214" s="27" t="s">
        <v>89</v>
      </c>
      <c r="O214" s="60"/>
      <c r="P214" s="19"/>
      <c r="Q214" s="36">
        <f t="shared" si="9"/>
        <v>4</v>
      </c>
      <c r="R214" s="25"/>
    </row>
    <row r="215" spans="1:19" s="13" customFormat="1" ht="23.25" customHeight="1">
      <c r="A215" s="45">
        <v>188</v>
      </c>
      <c r="B215" s="19" t="s">
        <v>123</v>
      </c>
      <c r="C215" s="19" t="s">
        <v>767</v>
      </c>
      <c r="D215" s="16" t="s">
        <v>369</v>
      </c>
      <c r="E215" s="19" t="s">
        <v>769</v>
      </c>
      <c r="F215" s="19" t="s">
        <v>11</v>
      </c>
      <c r="G215" s="21">
        <v>46</v>
      </c>
      <c r="H215" s="70">
        <v>50</v>
      </c>
      <c r="I215" s="70"/>
      <c r="J215" s="28">
        <v>46</v>
      </c>
      <c r="K215" s="28"/>
      <c r="L215" s="69">
        <f t="shared" si="8"/>
        <v>46</v>
      </c>
      <c r="M215" s="30">
        <v>14.5</v>
      </c>
      <c r="N215" s="27" t="s">
        <v>94</v>
      </c>
      <c r="O215" s="27" t="s">
        <v>99</v>
      </c>
      <c r="P215" s="19"/>
      <c r="Q215" s="36">
        <f t="shared" si="9"/>
        <v>4</v>
      </c>
      <c r="R215" s="25"/>
    </row>
    <row r="216" spans="1:19" s="13" customFormat="1" ht="23.25" customHeight="1">
      <c r="A216" s="45">
        <v>189</v>
      </c>
      <c r="B216" s="19" t="s">
        <v>123</v>
      </c>
      <c r="C216" s="19" t="s">
        <v>770</v>
      </c>
      <c r="D216" s="16" t="s">
        <v>369</v>
      </c>
      <c r="E216" s="19" t="s">
        <v>370</v>
      </c>
      <c r="F216" s="19" t="s">
        <v>11</v>
      </c>
      <c r="G216" s="21">
        <v>46</v>
      </c>
      <c r="H216" s="30">
        <v>49</v>
      </c>
      <c r="I216" s="70"/>
      <c r="J216" s="28">
        <v>46</v>
      </c>
      <c r="K216" s="28"/>
      <c r="L216" s="69">
        <f t="shared" si="8"/>
        <v>46</v>
      </c>
      <c r="M216" s="30">
        <v>29.05</v>
      </c>
      <c r="N216" s="27" t="s">
        <v>94</v>
      </c>
      <c r="O216" s="27" t="s">
        <v>99</v>
      </c>
      <c r="P216" s="19"/>
      <c r="Q216" s="36">
        <f t="shared" si="9"/>
        <v>3</v>
      </c>
      <c r="R216" s="25"/>
    </row>
    <row r="217" spans="1:19" s="13" customFormat="1" ht="23.25" customHeight="1">
      <c r="A217" s="45">
        <v>190</v>
      </c>
      <c r="B217" s="19" t="s">
        <v>123</v>
      </c>
      <c r="C217" s="19" t="s">
        <v>771</v>
      </c>
      <c r="D217" s="19" t="s">
        <v>369</v>
      </c>
      <c r="E217" s="19" t="s">
        <v>370</v>
      </c>
      <c r="F217" s="19" t="s">
        <v>11</v>
      </c>
      <c r="G217" s="21">
        <v>46</v>
      </c>
      <c r="H217" s="70">
        <v>50</v>
      </c>
      <c r="I217" s="70"/>
      <c r="J217" s="28">
        <v>46</v>
      </c>
      <c r="K217" s="28"/>
      <c r="L217" s="69">
        <f t="shared" si="8"/>
        <v>46</v>
      </c>
      <c r="M217" s="30">
        <v>30</v>
      </c>
      <c r="N217" s="27" t="s">
        <v>78</v>
      </c>
      <c r="O217" s="60"/>
      <c r="P217" s="19"/>
      <c r="Q217" s="36">
        <f t="shared" si="9"/>
        <v>4</v>
      </c>
      <c r="R217" s="25"/>
    </row>
    <row r="218" spans="1:19" s="13" customFormat="1" ht="23.25" customHeight="1">
      <c r="A218" s="45">
        <v>191</v>
      </c>
      <c r="B218" s="19" t="s">
        <v>123</v>
      </c>
      <c r="C218" s="19" t="s">
        <v>772</v>
      </c>
      <c r="D218" s="19" t="s">
        <v>369</v>
      </c>
      <c r="E218" s="19" t="s">
        <v>370</v>
      </c>
      <c r="F218" s="19" t="s">
        <v>11</v>
      </c>
      <c r="G218" s="21">
        <v>46</v>
      </c>
      <c r="H218" s="30">
        <v>49</v>
      </c>
      <c r="I218" s="70"/>
      <c r="J218" s="28">
        <v>46</v>
      </c>
      <c r="K218" s="28"/>
      <c r="L218" s="69">
        <f t="shared" si="8"/>
        <v>46</v>
      </c>
      <c r="M218" s="30">
        <v>48.44</v>
      </c>
      <c r="N218" s="27" t="s">
        <v>78</v>
      </c>
      <c r="O218" s="60"/>
      <c r="P218" s="19"/>
      <c r="Q218" s="36">
        <f t="shared" si="9"/>
        <v>3</v>
      </c>
      <c r="R218" s="25"/>
    </row>
    <row r="219" spans="1:19" s="13" customFormat="1" ht="23.25" customHeight="1">
      <c r="A219" s="45">
        <v>192</v>
      </c>
      <c r="B219" s="19" t="s">
        <v>123</v>
      </c>
      <c r="C219" s="19" t="s">
        <v>773</v>
      </c>
      <c r="D219" s="16" t="s">
        <v>369</v>
      </c>
      <c r="E219" s="19" t="s">
        <v>370</v>
      </c>
      <c r="F219" s="19" t="s">
        <v>11</v>
      </c>
      <c r="G219" s="21">
        <v>46</v>
      </c>
      <c r="H219" s="30">
        <v>49</v>
      </c>
      <c r="I219" s="70"/>
      <c r="J219" s="28">
        <v>46</v>
      </c>
      <c r="K219" s="28"/>
      <c r="L219" s="69">
        <f t="shared" si="8"/>
        <v>46</v>
      </c>
      <c r="M219" s="30">
        <v>25</v>
      </c>
      <c r="N219" s="27" t="s">
        <v>774</v>
      </c>
      <c r="O219" s="27" t="s">
        <v>99</v>
      </c>
      <c r="P219" s="19"/>
      <c r="Q219" s="36">
        <f t="shared" si="9"/>
        <v>3</v>
      </c>
      <c r="R219" s="25"/>
    </row>
    <row r="220" spans="1:19" s="13" customFormat="1" ht="23.25" customHeight="1">
      <c r="A220" s="45">
        <v>193</v>
      </c>
      <c r="B220" s="19" t="s">
        <v>123</v>
      </c>
      <c r="C220" s="19" t="s">
        <v>775</v>
      </c>
      <c r="D220" s="16" t="s">
        <v>369</v>
      </c>
      <c r="E220" s="19" t="s">
        <v>370</v>
      </c>
      <c r="F220" s="19" t="s">
        <v>11</v>
      </c>
      <c r="G220" s="21">
        <v>46</v>
      </c>
      <c r="H220" s="70">
        <v>50</v>
      </c>
      <c r="I220" s="70"/>
      <c r="J220" s="28">
        <v>46</v>
      </c>
      <c r="K220" s="28"/>
      <c r="L220" s="69">
        <f t="shared" si="8"/>
        <v>46</v>
      </c>
      <c r="M220" s="30">
        <v>20.149999999999999</v>
      </c>
      <c r="N220" s="27" t="s">
        <v>94</v>
      </c>
      <c r="O220" s="27" t="s">
        <v>99</v>
      </c>
      <c r="P220" s="19"/>
      <c r="Q220" s="36">
        <f t="shared" si="9"/>
        <v>4</v>
      </c>
      <c r="R220" s="25"/>
    </row>
    <row r="221" spans="1:19" s="13" customFormat="1" ht="23.25" customHeight="1">
      <c r="A221" s="45">
        <v>194</v>
      </c>
      <c r="B221" s="19" t="s">
        <v>123</v>
      </c>
      <c r="C221" s="19" t="s">
        <v>776</v>
      </c>
      <c r="D221" s="19" t="s">
        <v>369</v>
      </c>
      <c r="E221" s="19" t="s">
        <v>370</v>
      </c>
      <c r="F221" s="19" t="s">
        <v>11</v>
      </c>
      <c r="G221" s="21">
        <v>46</v>
      </c>
      <c r="H221" s="30">
        <v>49</v>
      </c>
      <c r="I221" s="70"/>
      <c r="J221" s="28">
        <v>46</v>
      </c>
      <c r="K221" s="28"/>
      <c r="L221" s="69">
        <f t="shared" si="8"/>
        <v>46</v>
      </c>
      <c r="M221" s="30">
        <v>22.51</v>
      </c>
      <c r="N221" s="27" t="s">
        <v>89</v>
      </c>
      <c r="O221" s="60"/>
      <c r="P221" s="19"/>
      <c r="Q221" s="36">
        <f t="shared" si="9"/>
        <v>3</v>
      </c>
      <c r="R221" s="25"/>
    </row>
    <row r="222" spans="1:19" s="13" customFormat="1" ht="23.25" customHeight="1">
      <c r="A222" s="45">
        <v>195</v>
      </c>
      <c r="B222" s="19" t="s">
        <v>123</v>
      </c>
      <c r="C222" s="19" t="s">
        <v>777</v>
      </c>
      <c r="D222" s="16" t="s">
        <v>369</v>
      </c>
      <c r="E222" s="19" t="s">
        <v>370</v>
      </c>
      <c r="F222" s="19" t="s">
        <v>11</v>
      </c>
      <c r="G222" s="21">
        <v>46</v>
      </c>
      <c r="H222" s="70">
        <v>50</v>
      </c>
      <c r="I222" s="70"/>
      <c r="J222" s="28">
        <v>46</v>
      </c>
      <c r="K222" s="28"/>
      <c r="L222" s="69">
        <f t="shared" si="8"/>
        <v>46</v>
      </c>
      <c r="M222" s="30">
        <v>12</v>
      </c>
      <c r="N222" s="27" t="s">
        <v>94</v>
      </c>
      <c r="O222" s="27" t="s">
        <v>99</v>
      </c>
      <c r="P222" s="19"/>
      <c r="Q222" s="36">
        <f t="shared" si="9"/>
        <v>4</v>
      </c>
      <c r="R222" s="25"/>
    </row>
    <row r="223" spans="1:19" s="13" customFormat="1" ht="23.25" customHeight="1">
      <c r="A223" s="45">
        <v>196</v>
      </c>
      <c r="B223" s="19" t="s">
        <v>123</v>
      </c>
      <c r="C223" s="19" t="s">
        <v>778</v>
      </c>
      <c r="D223" s="19" t="s">
        <v>369</v>
      </c>
      <c r="E223" s="19" t="s">
        <v>370</v>
      </c>
      <c r="F223" s="19" t="s">
        <v>11</v>
      </c>
      <c r="G223" s="21">
        <v>46</v>
      </c>
      <c r="H223" s="70">
        <v>50</v>
      </c>
      <c r="I223" s="70"/>
      <c r="J223" s="28">
        <v>46</v>
      </c>
      <c r="K223" s="28"/>
      <c r="L223" s="69">
        <f t="shared" si="8"/>
        <v>46</v>
      </c>
      <c r="M223" s="30">
        <v>50</v>
      </c>
      <c r="N223" s="27" t="s">
        <v>78</v>
      </c>
      <c r="O223" s="60"/>
      <c r="P223" s="19"/>
      <c r="Q223" s="36">
        <f t="shared" si="9"/>
        <v>4</v>
      </c>
      <c r="R223" s="25"/>
    </row>
    <row r="224" spans="1:19" s="13" customFormat="1" ht="23.25" customHeight="1">
      <c r="A224" s="45">
        <v>197</v>
      </c>
      <c r="B224" s="19" t="s">
        <v>123</v>
      </c>
      <c r="C224" s="19" t="s">
        <v>779</v>
      </c>
      <c r="D224" s="16" t="s">
        <v>369</v>
      </c>
      <c r="E224" s="19" t="s">
        <v>370</v>
      </c>
      <c r="F224" s="19" t="s">
        <v>11</v>
      </c>
      <c r="G224" s="21">
        <v>46</v>
      </c>
      <c r="H224" s="70">
        <v>50</v>
      </c>
      <c r="I224" s="70"/>
      <c r="J224" s="28">
        <v>46</v>
      </c>
      <c r="K224" s="28"/>
      <c r="L224" s="69">
        <f t="shared" si="8"/>
        <v>46</v>
      </c>
      <c r="M224" s="30">
        <v>23</v>
      </c>
      <c r="N224" s="27" t="s">
        <v>94</v>
      </c>
      <c r="O224" s="27" t="s">
        <v>99</v>
      </c>
      <c r="P224" s="19"/>
      <c r="Q224" s="36">
        <f t="shared" si="9"/>
        <v>4</v>
      </c>
      <c r="R224" s="25"/>
    </row>
    <row r="225" spans="1:18" s="13" customFormat="1" ht="23.25" customHeight="1">
      <c r="A225" s="45">
        <v>198</v>
      </c>
      <c r="B225" s="19" t="s">
        <v>123</v>
      </c>
      <c r="C225" s="19" t="s">
        <v>780</v>
      </c>
      <c r="D225" s="16" t="s">
        <v>369</v>
      </c>
      <c r="E225" s="19" t="s">
        <v>370</v>
      </c>
      <c r="F225" s="19" t="s">
        <v>11</v>
      </c>
      <c r="G225" s="21">
        <v>46</v>
      </c>
      <c r="H225" s="70">
        <v>50</v>
      </c>
      <c r="I225" s="70"/>
      <c r="J225" s="28">
        <v>46</v>
      </c>
      <c r="K225" s="28"/>
      <c r="L225" s="69">
        <f t="shared" si="8"/>
        <v>46</v>
      </c>
      <c r="M225" s="30">
        <v>27</v>
      </c>
      <c r="N225" s="27" t="s">
        <v>94</v>
      </c>
      <c r="O225" s="27" t="s">
        <v>99</v>
      </c>
      <c r="P225" s="19"/>
      <c r="Q225" s="36">
        <f t="shared" si="9"/>
        <v>4</v>
      </c>
      <c r="R225" s="25"/>
    </row>
    <row r="226" spans="1:18" s="13" customFormat="1" ht="23.25" customHeight="1">
      <c r="A226" s="45">
        <v>199</v>
      </c>
      <c r="B226" s="19" t="s">
        <v>123</v>
      </c>
      <c r="C226" s="19" t="s">
        <v>781</v>
      </c>
      <c r="D226" s="19" t="s">
        <v>369</v>
      </c>
      <c r="E226" s="19" t="s">
        <v>370</v>
      </c>
      <c r="F226" s="19" t="s">
        <v>11</v>
      </c>
      <c r="G226" s="21">
        <v>46</v>
      </c>
      <c r="H226" s="70">
        <v>50</v>
      </c>
      <c r="I226" s="70"/>
      <c r="J226" s="28">
        <v>46</v>
      </c>
      <c r="K226" s="28"/>
      <c r="L226" s="69">
        <f t="shared" si="8"/>
        <v>46</v>
      </c>
      <c r="M226" s="30">
        <v>44</v>
      </c>
      <c r="N226" s="27" t="s">
        <v>78</v>
      </c>
      <c r="O226" s="60"/>
      <c r="P226" s="19"/>
      <c r="Q226" s="36">
        <f t="shared" si="9"/>
        <v>4</v>
      </c>
      <c r="R226" s="25"/>
    </row>
    <row r="227" spans="1:18" s="13" customFormat="1" ht="23.25" customHeight="1">
      <c r="A227" s="45">
        <v>200</v>
      </c>
      <c r="B227" s="19" t="s">
        <v>123</v>
      </c>
      <c r="C227" s="19" t="s">
        <v>782</v>
      </c>
      <c r="D227" s="19" t="s">
        <v>369</v>
      </c>
      <c r="E227" s="19" t="s">
        <v>370</v>
      </c>
      <c r="F227" s="19" t="s">
        <v>11</v>
      </c>
      <c r="G227" s="21">
        <v>46</v>
      </c>
      <c r="H227" s="30">
        <v>49</v>
      </c>
      <c r="I227" s="70"/>
      <c r="J227" s="28">
        <v>46</v>
      </c>
      <c r="K227" s="28"/>
      <c r="L227" s="69">
        <f t="shared" si="8"/>
        <v>46</v>
      </c>
      <c r="M227" s="30">
        <v>38.800000000000004</v>
      </c>
      <c r="N227" s="27" t="s">
        <v>78</v>
      </c>
      <c r="O227" s="60"/>
      <c r="P227" s="19"/>
      <c r="Q227" s="36">
        <f t="shared" si="9"/>
        <v>3</v>
      </c>
      <c r="R227" s="25"/>
    </row>
    <row r="228" spans="1:18" s="13" customFormat="1" ht="23.25" customHeight="1">
      <c r="A228" s="45">
        <v>201</v>
      </c>
      <c r="B228" s="19" t="s">
        <v>123</v>
      </c>
      <c r="C228" s="19" t="s">
        <v>783</v>
      </c>
      <c r="D228" s="19" t="s">
        <v>369</v>
      </c>
      <c r="E228" s="19" t="s">
        <v>370</v>
      </c>
      <c r="F228" s="19" t="s">
        <v>11</v>
      </c>
      <c r="G228" s="21">
        <v>46</v>
      </c>
      <c r="H228" s="70">
        <v>50</v>
      </c>
      <c r="I228" s="70"/>
      <c r="J228" s="28">
        <v>46</v>
      </c>
      <c r="K228" s="28"/>
      <c r="L228" s="69">
        <f t="shared" si="8"/>
        <v>46</v>
      </c>
      <c r="M228" s="30"/>
      <c r="N228" s="27" t="s">
        <v>784</v>
      </c>
      <c r="O228" s="27" t="s">
        <v>115</v>
      </c>
      <c r="P228" s="19"/>
      <c r="Q228" s="36">
        <f t="shared" si="9"/>
        <v>4</v>
      </c>
      <c r="R228" s="25"/>
    </row>
    <row r="229" spans="1:18" s="13" customFormat="1" ht="23.25" customHeight="1">
      <c r="A229" s="45">
        <v>202</v>
      </c>
      <c r="B229" s="19" t="s">
        <v>123</v>
      </c>
      <c r="C229" s="19" t="s">
        <v>785</v>
      </c>
      <c r="D229" s="19" t="s">
        <v>369</v>
      </c>
      <c r="E229" s="19" t="s">
        <v>370</v>
      </c>
      <c r="F229" s="19" t="s">
        <v>11</v>
      </c>
      <c r="G229" s="21">
        <v>46</v>
      </c>
      <c r="H229" s="70">
        <v>50</v>
      </c>
      <c r="I229" s="70"/>
      <c r="J229" s="28">
        <v>46</v>
      </c>
      <c r="K229" s="28"/>
      <c r="L229" s="69">
        <f t="shared" si="8"/>
        <v>46</v>
      </c>
      <c r="M229" s="30">
        <v>49.5</v>
      </c>
      <c r="N229" s="27" t="s">
        <v>78</v>
      </c>
      <c r="O229" s="60"/>
      <c r="P229" s="19"/>
      <c r="Q229" s="36">
        <f t="shared" si="9"/>
        <v>4</v>
      </c>
      <c r="R229" s="25"/>
    </row>
    <row r="230" spans="1:18" s="13" customFormat="1" ht="23.25" customHeight="1">
      <c r="A230" s="45">
        <v>203</v>
      </c>
      <c r="B230" s="19" t="s">
        <v>123</v>
      </c>
      <c r="C230" s="19" t="s">
        <v>786</v>
      </c>
      <c r="D230" s="19" t="s">
        <v>369</v>
      </c>
      <c r="E230" s="19" t="s">
        <v>370</v>
      </c>
      <c r="F230" s="19" t="s">
        <v>11</v>
      </c>
      <c r="G230" s="21">
        <v>46</v>
      </c>
      <c r="H230" s="30">
        <v>49</v>
      </c>
      <c r="I230" s="70"/>
      <c r="J230" s="28">
        <v>46</v>
      </c>
      <c r="K230" s="28"/>
      <c r="L230" s="69">
        <f t="shared" si="8"/>
        <v>46</v>
      </c>
      <c r="M230" s="30">
        <v>36.68</v>
      </c>
      <c r="N230" s="27" t="s">
        <v>78</v>
      </c>
      <c r="O230" s="60"/>
      <c r="P230" s="19"/>
      <c r="Q230" s="36">
        <f t="shared" si="9"/>
        <v>3</v>
      </c>
      <c r="R230" s="25"/>
    </row>
    <row r="231" spans="1:18" s="13" customFormat="1" ht="23.25" customHeight="1">
      <c r="A231" s="45">
        <v>204</v>
      </c>
      <c r="B231" s="19" t="s">
        <v>123</v>
      </c>
      <c r="C231" s="19" t="s">
        <v>787</v>
      </c>
      <c r="D231" s="16" t="s">
        <v>369</v>
      </c>
      <c r="E231" s="19" t="s">
        <v>370</v>
      </c>
      <c r="F231" s="19" t="s">
        <v>11</v>
      </c>
      <c r="G231" s="21">
        <v>46</v>
      </c>
      <c r="H231" s="70">
        <v>50</v>
      </c>
      <c r="I231" s="70"/>
      <c r="J231" s="28">
        <v>46</v>
      </c>
      <c r="K231" s="28"/>
      <c r="L231" s="69">
        <f t="shared" si="8"/>
        <v>46</v>
      </c>
      <c r="M231" s="30">
        <v>21</v>
      </c>
      <c r="N231" s="27" t="s">
        <v>94</v>
      </c>
      <c r="O231" s="27" t="s">
        <v>99</v>
      </c>
      <c r="P231" s="19"/>
      <c r="Q231" s="36">
        <f t="shared" si="9"/>
        <v>4</v>
      </c>
      <c r="R231" s="25"/>
    </row>
    <row r="232" spans="1:18" s="13" customFormat="1" ht="23.25" customHeight="1">
      <c r="A232" s="45">
        <v>205</v>
      </c>
      <c r="B232" s="19" t="s">
        <v>123</v>
      </c>
      <c r="C232" s="19" t="s">
        <v>788</v>
      </c>
      <c r="D232" s="19" t="s">
        <v>369</v>
      </c>
      <c r="E232" s="19" t="s">
        <v>370</v>
      </c>
      <c r="F232" s="19" t="s">
        <v>11</v>
      </c>
      <c r="G232" s="21">
        <v>46</v>
      </c>
      <c r="H232" s="70">
        <v>50</v>
      </c>
      <c r="I232" s="70"/>
      <c r="J232" s="28">
        <v>46</v>
      </c>
      <c r="K232" s="28"/>
      <c r="L232" s="69">
        <f t="shared" si="8"/>
        <v>46</v>
      </c>
      <c r="M232" s="30">
        <v>34</v>
      </c>
      <c r="N232" s="27" t="s">
        <v>78</v>
      </c>
      <c r="O232" s="60"/>
      <c r="P232" s="19"/>
      <c r="Q232" s="36">
        <f t="shared" si="9"/>
        <v>4</v>
      </c>
      <c r="R232" s="25"/>
    </row>
    <row r="233" spans="1:18" s="13" customFormat="1" ht="23.25" customHeight="1">
      <c r="A233" s="45">
        <v>206</v>
      </c>
      <c r="B233" s="19" t="s">
        <v>123</v>
      </c>
      <c r="C233" s="19" t="s">
        <v>789</v>
      </c>
      <c r="D233" s="19" t="s">
        <v>369</v>
      </c>
      <c r="E233" s="19" t="s">
        <v>370</v>
      </c>
      <c r="F233" s="19" t="s">
        <v>11</v>
      </c>
      <c r="G233" s="21">
        <v>46</v>
      </c>
      <c r="H233" s="30">
        <v>49</v>
      </c>
      <c r="I233" s="70"/>
      <c r="J233" s="28">
        <v>46</v>
      </c>
      <c r="K233" s="28"/>
      <c r="L233" s="69">
        <f t="shared" si="8"/>
        <v>46</v>
      </c>
      <c r="M233" s="30">
        <v>38.800000000000004</v>
      </c>
      <c r="N233" s="27" t="s">
        <v>78</v>
      </c>
      <c r="O233" s="60"/>
      <c r="P233" s="19"/>
      <c r="Q233" s="36">
        <f t="shared" si="9"/>
        <v>3</v>
      </c>
      <c r="R233" s="25"/>
    </row>
    <row r="234" spans="1:18" s="13" customFormat="1" ht="23.25" customHeight="1">
      <c r="A234" s="45">
        <v>207</v>
      </c>
      <c r="B234" s="19" t="s">
        <v>123</v>
      </c>
      <c r="C234" s="19" t="s">
        <v>790</v>
      </c>
      <c r="D234" s="19" t="s">
        <v>369</v>
      </c>
      <c r="E234" s="19" t="s">
        <v>370</v>
      </c>
      <c r="F234" s="19" t="s">
        <v>11</v>
      </c>
      <c r="G234" s="21">
        <v>46</v>
      </c>
      <c r="H234" s="30">
        <v>49</v>
      </c>
      <c r="I234" s="70"/>
      <c r="J234" s="28">
        <v>46</v>
      </c>
      <c r="K234" s="28"/>
      <c r="L234" s="69">
        <f t="shared" si="8"/>
        <v>46</v>
      </c>
      <c r="M234" s="30">
        <v>48.44</v>
      </c>
      <c r="N234" s="27" t="s">
        <v>78</v>
      </c>
      <c r="O234" s="60"/>
      <c r="P234" s="19"/>
      <c r="Q234" s="36">
        <f t="shared" si="9"/>
        <v>3</v>
      </c>
      <c r="R234" s="25"/>
    </row>
    <row r="235" spans="1:18" s="13" customFormat="1" ht="23.25" customHeight="1">
      <c r="A235" s="45">
        <v>208</v>
      </c>
      <c r="B235" s="19" t="s">
        <v>123</v>
      </c>
      <c r="C235" s="19" t="s">
        <v>791</v>
      </c>
      <c r="D235" s="16" t="s">
        <v>369</v>
      </c>
      <c r="E235" s="19" t="s">
        <v>370</v>
      </c>
      <c r="F235" s="19" t="s">
        <v>11</v>
      </c>
      <c r="G235" s="21">
        <v>46</v>
      </c>
      <c r="H235" s="70">
        <v>50</v>
      </c>
      <c r="I235" s="70"/>
      <c r="J235" s="28">
        <v>46</v>
      </c>
      <c r="K235" s="28"/>
      <c r="L235" s="69">
        <f t="shared" si="8"/>
        <v>46</v>
      </c>
      <c r="M235" s="30">
        <v>21</v>
      </c>
      <c r="N235" s="27" t="s">
        <v>755</v>
      </c>
      <c r="O235" s="27" t="s">
        <v>99</v>
      </c>
      <c r="P235" s="19"/>
      <c r="Q235" s="36">
        <f t="shared" si="9"/>
        <v>4</v>
      </c>
      <c r="R235" s="25"/>
    </row>
    <row r="236" spans="1:18" s="13" customFormat="1" ht="23.25" customHeight="1">
      <c r="A236" s="45">
        <v>209</v>
      </c>
      <c r="B236" s="19" t="s">
        <v>123</v>
      </c>
      <c r="C236" s="19" t="s">
        <v>792</v>
      </c>
      <c r="D236" s="16" t="s">
        <v>369</v>
      </c>
      <c r="E236" s="19" t="s">
        <v>370</v>
      </c>
      <c r="F236" s="19" t="s">
        <v>11</v>
      </c>
      <c r="G236" s="21">
        <v>46</v>
      </c>
      <c r="H236" s="30">
        <v>49</v>
      </c>
      <c r="I236" s="70"/>
      <c r="J236" s="28">
        <v>46</v>
      </c>
      <c r="K236" s="28"/>
      <c r="L236" s="69">
        <f t="shared" si="8"/>
        <v>46</v>
      </c>
      <c r="M236" s="30">
        <v>30</v>
      </c>
      <c r="N236" s="27" t="s">
        <v>793</v>
      </c>
      <c r="O236" s="27" t="s">
        <v>99</v>
      </c>
      <c r="P236" s="19"/>
      <c r="Q236" s="36">
        <f t="shared" si="9"/>
        <v>3</v>
      </c>
      <c r="R236" s="25"/>
    </row>
    <row r="237" spans="1:18" s="13" customFormat="1" ht="23.25" customHeight="1">
      <c r="A237" s="45">
        <v>210</v>
      </c>
      <c r="B237" s="19" t="s">
        <v>123</v>
      </c>
      <c r="C237" s="19" t="s">
        <v>794</v>
      </c>
      <c r="D237" s="19" t="s">
        <v>369</v>
      </c>
      <c r="E237" s="19" t="s">
        <v>370</v>
      </c>
      <c r="F237" s="19" t="s">
        <v>11</v>
      </c>
      <c r="G237" s="21">
        <v>46</v>
      </c>
      <c r="H237" s="70">
        <v>50</v>
      </c>
      <c r="I237" s="70"/>
      <c r="J237" s="28">
        <v>46</v>
      </c>
      <c r="K237" s="28"/>
      <c r="L237" s="69">
        <f t="shared" si="8"/>
        <v>46</v>
      </c>
      <c r="M237" s="30">
        <v>50</v>
      </c>
      <c r="N237" s="27" t="s">
        <v>78</v>
      </c>
      <c r="O237" s="60"/>
      <c r="P237" s="19"/>
      <c r="Q237" s="36">
        <f t="shared" si="9"/>
        <v>4</v>
      </c>
      <c r="R237" s="25"/>
    </row>
    <row r="238" spans="1:18" s="13" customFormat="1" ht="23.25" customHeight="1">
      <c r="A238" s="45">
        <v>211</v>
      </c>
      <c r="B238" s="19" t="s">
        <v>123</v>
      </c>
      <c r="C238" s="19" t="s">
        <v>795</v>
      </c>
      <c r="D238" s="16" t="s">
        <v>369</v>
      </c>
      <c r="E238" s="19" t="s">
        <v>370</v>
      </c>
      <c r="F238" s="19" t="s">
        <v>11</v>
      </c>
      <c r="G238" s="21">
        <v>46</v>
      </c>
      <c r="H238" s="30">
        <v>49</v>
      </c>
      <c r="I238" s="70"/>
      <c r="J238" s="28">
        <v>46</v>
      </c>
      <c r="K238" s="28"/>
      <c r="L238" s="69">
        <f t="shared" si="8"/>
        <v>46</v>
      </c>
      <c r="M238" s="30">
        <v>20.36</v>
      </c>
      <c r="N238" s="27" t="s">
        <v>793</v>
      </c>
      <c r="O238" s="27" t="s">
        <v>99</v>
      </c>
      <c r="P238" s="19"/>
      <c r="Q238" s="36">
        <f t="shared" si="9"/>
        <v>3</v>
      </c>
      <c r="R238" s="25"/>
    </row>
    <row r="239" spans="1:18" s="13" customFormat="1" ht="23.25" customHeight="1">
      <c r="A239" s="45">
        <v>212</v>
      </c>
      <c r="B239" s="19" t="s">
        <v>123</v>
      </c>
      <c r="C239" s="19" t="s">
        <v>796</v>
      </c>
      <c r="D239" s="19" t="s">
        <v>369</v>
      </c>
      <c r="E239" s="19" t="s">
        <v>370</v>
      </c>
      <c r="F239" s="19" t="s">
        <v>11</v>
      </c>
      <c r="G239" s="21">
        <v>46</v>
      </c>
      <c r="H239" s="70">
        <v>50</v>
      </c>
      <c r="I239" s="70"/>
      <c r="J239" s="28">
        <v>46</v>
      </c>
      <c r="K239" s="28"/>
      <c r="L239" s="69">
        <f t="shared" si="8"/>
        <v>46</v>
      </c>
      <c r="M239" s="30">
        <v>50</v>
      </c>
      <c r="N239" s="27" t="s">
        <v>78</v>
      </c>
      <c r="O239" s="60"/>
      <c r="P239" s="19"/>
      <c r="Q239" s="36">
        <f t="shared" si="9"/>
        <v>4</v>
      </c>
      <c r="R239" s="25"/>
    </row>
    <row r="240" spans="1:18" s="13" customFormat="1" ht="23.25" customHeight="1">
      <c r="A240" s="45">
        <v>213</v>
      </c>
      <c r="B240" s="19" t="s">
        <v>123</v>
      </c>
      <c r="C240" s="19" t="s">
        <v>797</v>
      </c>
      <c r="D240" s="16" t="s">
        <v>369</v>
      </c>
      <c r="E240" s="19" t="s">
        <v>370</v>
      </c>
      <c r="F240" s="19" t="s">
        <v>11</v>
      </c>
      <c r="G240" s="21">
        <v>46</v>
      </c>
      <c r="H240" s="70">
        <v>50</v>
      </c>
      <c r="I240" s="70"/>
      <c r="J240" s="28">
        <v>46</v>
      </c>
      <c r="K240" s="28"/>
      <c r="L240" s="69">
        <f t="shared" si="8"/>
        <v>46</v>
      </c>
      <c r="M240" s="30">
        <v>21.12</v>
      </c>
      <c r="N240" s="27" t="s">
        <v>755</v>
      </c>
      <c r="O240" s="27" t="s">
        <v>99</v>
      </c>
      <c r="P240" s="19"/>
      <c r="Q240" s="36">
        <f t="shared" si="9"/>
        <v>4</v>
      </c>
      <c r="R240" s="25"/>
    </row>
    <row r="241" spans="1:19" s="13" customFormat="1" ht="23.25" customHeight="1">
      <c r="A241" s="45">
        <v>214</v>
      </c>
      <c r="B241" s="19" t="s">
        <v>123</v>
      </c>
      <c r="C241" s="19" t="s">
        <v>798</v>
      </c>
      <c r="D241" s="19" t="s">
        <v>369</v>
      </c>
      <c r="E241" s="19" t="s">
        <v>370</v>
      </c>
      <c r="F241" s="19" t="s">
        <v>11</v>
      </c>
      <c r="G241" s="21">
        <v>46</v>
      </c>
      <c r="H241" s="30">
        <v>49</v>
      </c>
      <c r="I241" s="70"/>
      <c r="J241" s="28">
        <v>46</v>
      </c>
      <c r="K241" s="28"/>
      <c r="L241" s="69">
        <f t="shared" si="8"/>
        <v>46</v>
      </c>
      <c r="M241" s="30">
        <v>40.81</v>
      </c>
      <c r="N241" s="27" t="s">
        <v>78</v>
      </c>
      <c r="O241" s="60"/>
      <c r="P241" s="19"/>
      <c r="Q241" s="36">
        <f t="shared" si="9"/>
        <v>3</v>
      </c>
      <c r="R241" s="25"/>
    </row>
    <row r="242" spans="1:19" s="13" customFormat="1" ht="23.25" customHeight="1">
      <c r="A242" s="45">
        <v>215</v>
      </c>
      <c r="B242" s="19" t="s">
        <v>123</v>
      </c>
      <c r="C242" s="19" t="s">
        <v>799</v>
      </c>
      <c r="D242" s="19" t="s">
        <v>369</v>
      </c>
      <c r="E242" s="19" t="s">
        <v>370</v>
      </c>
      <c r="F242" s="19" t="s">
        <v>11</v>
      </c>
      <c r="G242" s="21">
        <v>46</v>
      </c>
      <c r="H242" s="30">
        <v>49</v>
      </c>
      <c r="I242" s="70"/>
      <c r="J242" s="28">
        <v>46</v>
      </c>
      <c r="K242" s="28"/>
      <c r="L242" s="69">
        <f t="shared" si="8"/>
        <v>46</v>
      </c>
      <c r="M242" s="30">
        <v>30</v>
      </c>
      <c r="N242" s="27" t="s">
        <v>78</v>
      </c>
      <c r="O242" s="60"/>
      <c r="P242" s="19"/>
      <c r="Q242" s="36">
        <f t="shared" si="9"/>
        <v>3</v>
      </c>
      <c r="R242" s="25"/>
    </row>
    <row r="243" spans="1:19" s="13" customFormat="1" ht="23.25" customHeight="1">
      <c r="A243" s="45">
        <v>216</v>
      </c>
      <c r="B243" s="19" t="s">
        <v>123</v>
      </c>
      <c r="C243" s="19" t="s">
        <v>800</v>
      </c>
      <c r="D243" s="16" t="s">
        <v>369</v>
      </c>
      <c r="E243" s="19" t="s">
        <v>370</v>
      </c>
      <c r="F243" s="19" t="s">
        <v>11</v>
      </c>
      <c r="G243" s="21">
        <v>46</v>
      </c>
      <c r="H243" s="30">
        <v>49</v>
      </c>
      <c r="I243" s="70"/>
      <c r="J243" s="28">
        <v>46</v>
      </c>
      <c r="K243" s="28"/>
      <c r="L243" s="69">
        <f t="shared" si="8"/>
        <v>46</v>
      </c>
      <c r="M243" s="30">
        <v>38</v>
      </c>
      <c r="N243" s="27" t="s">
        <v>801</v>
      </c>
      <c r="O243" s="27" t="s">
        <v>99</v>
      </c>
      <c r="P243" s="19"/>
      <c r="Q243" s="36">
        <f t="shared" si="9"/>
        <v>3</v>
      </c>
      <c r="R243" s="25"/>
    </row>
    <row r="244" spans="1:19" s="13" customFormat="1" ht="23.25" customHeight="1">
      <c r="A244" s="45">
        <v>217</v>
      </c>
      <c r="B244" s="19" t="s">
        <v>123</v>
      </c>
      <c r="C244" s="19" t="s">
        <v>802</v>
      </c>
      <c r="D244" s="16" t="s">
        <v>369</v>
      </c>
      <c r="E244" s="19" t="s">
        <v>370</v>
      </c>
      <c r="F244" s="19" t="s">
        <v>11</v>
      </c>
      <c r="G244" s="21">
        <v>46</v>
      </c>
      <c r="H244" s="70">
        <v>50</v>
      </c>
      <c r="I244" s="70"/>
      <c r="J244" s="28">
        <v>46</v>
      </c>
      <c r="K244" s="28"/>
      <c r="L244" s="69">
        <f t="shared" si="8"/>
        <v>46</v>
      </c>
      <c r="M244" s="30">
        <v>32.51</v>
      </c>
      <c r="N244" s="27" t="s">
        <v>801</v>
      </c>
      <c r="O244" s="27" t="s">
        <v>99</v>
      </c>
      <c r="P244" s="19"/>
      <c r="Q244" s="36">
        <f t="shared" si="9"/>
        <v>4</v>
      </c>
      <c r="R244" s="25"/>
    </row>
    <row r="245" spans="1:19" s="13" customFormat="1" ht="23.25" customHeight="1">
      <c r="A245" s="45">
        <v>218</v>
      </c>
      <c r="B245" s="19" t="s">
        <v>123</v>
      </c>
      <c r="C245" s="19" t="s">
        <v>803</v>
      </c>
      <c r="D245" s="19" t="s">
        <v>369</v>
      </c>
      <c r="E245" s="19" t="s">
        <v>370</v>
      </c>
      <c r="F245" s="19" t="s">
        <v>11</v>
      </c>
      <c r="G245" s="21">
        <v>46</v>
      </c>
      <c r="H245" s="30">
        <v>49</v>
      </c>
      <c r="I245" s="70"/>
      <c r="J245" s="28">
        <v>46</v>
      </c>
      <c r="K245" s="28"/>
      <c r="L245" s="69">
        <f t="shared" si="8"/>
        <v>46</v>
      </c>
      <c r="M245" s="30">
        <v>40.53</v>
      </c>
      <c r="N245" s="27" t="s">
        <v>78</v>
      </c>
      <c r="O245" s="60"/>
      <c r="P245" s="19"/>
      <c r="Q245" s="36">
        <f t="shared" si="9"/>
        <v>3</v>
      </c>
      <c r="R245" s="25"/>
    </row>
    <row r="246" spans="1:19" s="13" customFormat="1" ht="23.25" customHeight="1">
      <c r="A246" s="45">
        <v>219</v>
      </c>
      <c r="B246" s="45" t="s">
        <v>123</v>
      </c>
      <c r="C246" s="45" t="s">
        <v>804</v>
      </c>
      <c r="D246" s="16" t="s">
        <v>369</v>
      </c>
      <c r="E246" s="19" t="s">
        <v>370</v>
      </c>
      <c r="F246" s="19" t="s">
        <v>11</v>
      </c>
      <c r="G246" s="28">
        <v>46</v>
      </c>
      <c r="H246" s="30">
        <v>49</v>
      </c>
      <c r="I246" s="70">
        <v>65</v>
      </c>
      <c r="J246" s="28">
        <v>46</v>
      </c>
      <c r="K246" s="47"/>
      <c r="L246" s="69">
        <f t="shared" si="8"/>
        <v>46</v>
      </c>
      <c r="M246" s="47"/>
      <c r="N246" s="428" t="s">
        <v>805</v>
      </c>
      <c r="O246" s="47"/>
      <c r="P246" s="47"/>
      <c r="Q246" s="36">
        <f t="shared" si="9"/>
        <v>19</v>
      </c>
      <c r="R246" s="25" t="s">
        <v>806</v>
      </c>
      <c r="S246" s="169"/>
    </row>
    <row r="247" spans="1:19" s="13" customFormat="1" ht="23.25" customHeight="1">
      <c r="A247" s="45">
        <v>220</v>
      </c>
      <c r="B247" s="19" t="s">
        <v>123</v>
      </c>
      <c r="C247" s="19" t="s">
        <v>807</v>
      </c>
      <c r="D247" s="19" t="s">
        <v>369</v>
      </c>
      <c r="E247" s="19" t="s">
        <v>370</v>
      </c>
      <c r="F247" s="19" t="s">
        <v>11</v>
      </c>
      <c r="G247" s="21">
        <v>46</v>
      </c>
      <c r="H247" s="30">
        <v>49</v>
      </c>
      <c r="I247" s="70"/>
      <c r="J247" s="28">
        <v>46</v>
      </c>
      <c r="K247" s="28"/>
      <c r="L247" s="69">
        <f t="shared" si="8"/>
        <v>46</v>
      </c>
      <c r="M247" s="30">
        <v>48.44</v>
      </c>
      <c r="N247" s="27" t="s">
        <v>78</v>
      </c>
      <c r="O247" s="60"/>
      <c r="P247" s="19"/>
      <c r="Q247" s="36">
        <f t="shared" si="9"/>
        <v>3</v>
      </c>
      <c r="R247" s="25"/>
    </row>
    <row r="248" spans="1:19" s="13" customFormat="1" ht="23.25" customHeight="1">
      <c r="A248" s="45">
        <v>221</v>
      </c>
      <c r="B248" s="19" t="s">
        <v>123</v>
      </c>
      <c r="C248" s="19" t="s">
        <v>808</v>
      </c>
      <c r="D248" s="16" t="s">
        <v>369</v>
      </c>
      <c r="E248" s="19" t="s">
        <v>370</v>
      </c>
      <c r="F248" s="19" t="s">
        <v>11</v>
      </c>
      <c r="G248" s="21">
        <v>46</v>
      </c>
      <c r="H248" s="30">
        <v>49</v>
      </c>
      <c r="I248" s="70"/>
      <c r="J248" s="28">
        <v>46</v>
      </c>
      <c r="K248" s="28"/>
      <c r="L248" s="69">
        <f t="shared" si="8"/>
        <v>46</v>
      </c>
      <c r="M248" s="30">
        <v>18.5</v>
      </c>
      <c r="N248" s="27" t="s">
        <v>94</v>
      </c>
      <c r="O248" s="27" t="s">
        <v>99</v>
      </c>
      <c r="P248" s="19"/>
      <c r="Q248" s="36">
        <f t="shared" si="9"/>
        <v>3</v>
      </c>
      <c r="R248" s="25"/>
    </row>
    <row r="249" spans="1:19" s="13" customFormat="1" ht="23.25" customHeight="1">
      <c r="A249" s="45">
        <v>222</v>
      </c>
      <c r="B249" s="19" t="s">
        <v>123</v>
      </c>
      <c r="C249" s="19" t="s">
        <v>809</v>
      </c>
      <c r="D249" s="16" t="s">
        <v>369</v>
      </c>
      <c r="E249" s="19" t="s">
        <v>370</v>
      </c>
      <c r="F249" s="19" t="s">
        <v>11</v>
      </c>
      <c r="G249" s="21">
        <v>46</v>
      </c>
      <c r="H249" s="30">
        <v>49</v>
      </c>
      <c r="I249" s="70"/>
      <c r="J249" s="28">
        <v>46</v>
      </c>
      <c r="K249" s="28"/>
      <c r="L249" s="69">
        <f t="shared" si="8"/>
        <v>46</v>
      </c>
      <c r="M249" s="30">
        <v>22.95</v>
      </c>
      <c r="N249" s="27" t="s">
        <v>793</v>
      </c>
      <c r="O249" s="27" t="s">
        <v>99</v>
      </c>
      <c r="P249" s="19"/>
      <c r="Q249" s="36">
        <f t="shared" si="9"/>
        <v>3</v>
      </c>
      <c r="R249" s="25"/>
    </row>
    <row r="250" spans="1:19" s="13" customFormat="1" ht="23.25" customHeight="1">
      <c r="A250" s="45">
        <v>223</v>
      </c>
      <c r="B250" s="19" t="s">
        <v>123</v>
      </c>
      <c r="C250" s="19" t="s">
        <v>810</v>
      </c>
      <c r="D250" s="16" t="s">
        <v>369</v>
      </c>
      <c r="E250" s="19" t="s">
        <v>370</v>
      </c>
      <c r="F250" s="19" t="s">
        <v>11</v>
      </c>
      <c r="G250" s="21">
        <v>46</v>
      </c>
      <c r="H250" s="30">
        <v>49</v>
      </c>
      <c r="I250" s="70"/>
      <c r="J250" s="28">
        <v>46</v>
      </c>
      <c r="K250" s="28"/>
      <c r="L250" s="69">
        <f t="shared" si="8"/>
        <v>46</v>
      </c>
      <c r="M250" s="30">
        <v>13.2</v>
      </c>
      <c r="N250" s="27" t="s">
        <v>94</v>
      </c>
      <c r="O250" s="27" t="s">
        <v>99</v>
      </c>
      <c r="P250" s="19"/>
      <c r="Q250" s="36">
        <f t="shared" si="9"/>
        <v>3</v>
      </c>
      <c r="R250" s="25"/>
    </row>
    <row r="251" spans="1:19" s="13" customFormat="1" ht="23.25" customHeight="1">
      <c r="A251" s="45">
        <v>224</v>
      </c>
      <c r="B251" s="19" t="s">
        <v>123</v>
      </c>
      <c r="C251" s="19" t="s">
        <v>811</v>
      </c>
      <c r="D251" s="19" t="s">
        <v>369</v>
      </c>
      <c r="E251" s="19" t="s">
        <v>370</v>
      </c>
      <c r="F251" s="19" t="s">
        <v>11</v>
      </c>
      <c r="G251" s="21">
        <v>46</v>
      </c>
      <c r="H251" s="30">
        <v>49</v>
      </c>
      <c r="I251" s="70"/>
      <c r="J251" s="28">
        <v>46</v>
      </c>
      <c r="K251" s="28"/>
      <c r="L251" s="69">
        <f t="shared" si="8"/>
        <v>46</v>
      </c>
      <c r="M251" s="30">
        <v>38.28</v>
      </c>
      <c r="N251" s="27" t="s">
        <v>78</v>
      </c>
      <c r="O251" s="60"/>
      <c r="P251" s="19"/>
      <c r="Q251" s="36">
        <f t="shared" si="9"/>
        <v>3</v>
      </c>
      <c r="R251" s="25"/>
    </row>
    <row r="252" spans="1:19" s="13" customFormat="1" ht="23.25" customHeight="1">
      <c r="A252" s="45">
        <v>225</v>
      </c>
      <c r="B252" s="19" t="s">
        <v>123</v>
      </c>
      <c r="C252" s="19" t="s">
        <v>812</v>
      </c>
      <c r="D252" s="16" t="s">
        <v>369</v>
      </c>
      <c r="E252" s="19" t="s">
        <v>370</v>
      </c>
      <c r="F252" s="19" t="s">
        <v>11</v>
      </c>
      <c r="G252" s="21">
        <v>46</v>
      </c>
      <c r="H252" s="70">
        <v>50</v>
      </c>
      <c r="I252" s="70"/>
      <c r="J252" s="28">
        <v>46</v>
      </c>
      <c r="K252" s="28"/>
      <c r="L252" s="69">
        <f t="shared" si="8"/>
        <v>46</v>
      </c>
      <c r="M252" s="30">
        <v>21</v>
      </c>
      <c r="N252" s="27" t="s">
        <v>755</v>
      </c>
      <c r="O252" s="27" t="s">
        <v>99</v>
      </c>
      <c r="P252" s="19"/>
      <c r="Q252" s="36">
        <f t="shared" si="9"/>
        <v>4</v>
      </c>
      <c r="R252" s="25"/>
    </row>
    <row r="253" spans="1:19" s="13" customFormat="1" ht="23.25" customHeight="1">
      <c r="A253" s="45">
        <v>226</v>
      </c>
      <c r="B253" s="19" t="s">
        <v>123</v>
      </c>
      <c r="C253" s="19" t="s">
        <v>813</v>
      </c>
      <c r="D253" s="16" t="s">
        <v>369</v>
      </c>
      <c r="E253" s="19" t="s">
        <v>370</v>
      </c>
      <c r="F253" s="19" t="s">
        <v>11</v>
      </c>
      <c r="G253" s="21">
        <v>46</v>
      </c>
      <c r="H253" s="30">
        <v>49</v>
      </c>
      <c r="I253" s="70"/>
      <c r="J253" s="28">
        <v>46</v>
      </c>
      <c r="K253" s="28"/>
      <c r="L253" s="69">
        <f t="shared" si="8"/>
        <v>46</v>
      </c>
      <c r="M253" s="30">
        <v>21.81</v>
      </c>
      <c r="N253" s="27" t="s">
        <v>793</v>
      </c>
      <c r="O253" s="27" t="s">
        <v>99</v>
      </c>
      <c r="P253" s="19"/>
      <c r="Q253" s="36">
        <f t="shared" si="9"/>
        <v>3</v>
      </c>
      <c r="R253" s="25"/>
    </row>
    <row r="254" spans="1:19" s="13" customFormat="1" ht="23.25" customHeight="1">
      <c r="A254" s="45">
        <v>227</v>
      </c>
      <c r="B254" s="19" t="s">
        <v>123</v>
      </c>
      <c r="C254" s="19" t="s">
        <v>814</v>
      </c>
      <c r="D254" s="19" t="s">
        <v>369</v>
      </c>
      <c r="E254" s="19" t="s">
        <v>370</v>
      </c>
      <c r="F254" s="19" t="s">
        <v>11</v>
      </c>
      <c r="G254" s="21">
        <v>46</v>
      </c>
      <c r="H254" s="30">
        <v>49</v>
      </c>
      <c r="I254" s="70"/>
      <c r="J254" s="28">
        <v>46</v>
      </c>
      <c r="K254" s="28"/>
      <c r="L254" s="69">
        <f t="shared" si="8"/>
        <v>46</v>
      </c>
      <c r="M254" s="30">
        <v>48.44</v>
      </c>
      <c r="N254" s="27" t="s">
        <v>78</v>
      </c>
      <c r="O254" s="60"/>
      <c r="P254" s="19"/>
      <c r="Q254" s="36">
        <f t="shared" si="9"/>
        <v>3</v>
      </c>
      <c r="R254" s="25"/>
    </row>
    <row r="255" spans="1:19" s="13" customFormat="1" ht="23.25" customHeight="1">
      <c r="A255" s="45">
        <v>228</v>
      </c>
      <c r="B255" s="19" t="s">
        <v>123</v>
      </c>
      <c r="C255" s="19" t="s">
        <v>815</v>
      </c>
      <c r="D255" s="19" t="s">
        <v>369</v>
      </c>
      <c r="E255" s="19" t="s">
        <v>370</v>
      </c>
      <c r="F255" s="19" t="s">
        <v>11</v>
      </c>
      <c r="G255" s="21">
        <v>46</v>
      </c>
      <c r="H255" s="70">
        <v>50</v>
      </c>
      <c r="I255" s="70"/>
      <c r="J255" s="28">
        <v>46</v>
      </c>
      <c r="K255" s="28"/>
      <c r="L255" s="69">
        <f t="shared" si="8"/>
        <v>46</v>
      </c>
      <c r="M255" s="30">
        <v>25</v>
      </c>
      <c r="N255" s="27" t="s">
        <v>78</v>
      </c>
      <c r="O255" s="60"/>
      <c r="P255" s="19"/>
      <c r="Q255" s="36">
        <f t="shared" si="9"/>
        <v>4</v>
      </c>
      <c r="R255" s="25"/>
    </row>
    <row r="256" spans="1:19" s="13" customFormat="1" ht="23.25" customHeight="1">
      <c r="A256" s="45">
        <v>229</v>
      </c>
      <c r="B256" s="19" t="s">
        <v>123</v>
      </c>
      <c r="C256" s="19" t="s">
        <v>816</v>
      </c>
      <c r="D256" s="19" t="s">
        <v>369</v>
      </c>
      <c r="E256" s="19" t="s">
        <v>370</v>
      </c>
      <c r="F256" s="19" t="s">
        <v>11</v>
      </c>
      <c r="G256" s="21">
        <v>46</v>
      </c>
      <c r="H256" s="30">
        <v>49</v>
      </c>
      <c r="I256" s="70"/>
      <c r="J256" s="28">
        <v>46</v>
      </c>
      <c r="K256" s="28"/>
      <c r="L256" s="69">
        <f t="shared" si="8"/>
        <v>46</v>
      </c>
      <c r="M256" s="30">
        <v>40.53</v>
      </c>
      <c r="N256" s="27" t="s">
        <v>78</v>
      </c>
      <c r="O256" s="60"/>
      <c r="P256" s="19"/>
      <c r="Q256" s="36">
        <f t="shared" si="9"/>
        <v>3</v>
      </c>
      <c r="R256" s="25"/>
    </row>
    <row r="257" spans="1:19" s="13" customFormat="1" ht="23.25" customHeight="1">
      <c r="A257" s="45">
        <v>230</v>
      </c>
      <c r="B257" s="19" t="s">
        <v>123</v>
      </c>
      <c r="C257" s="19" t="s">
        <v>817</v>
      </c>
      <c r="D257" s="19" t="s">
        <v>369</v>
      </c>
      <c r="E257" s="19" t="s">
        <v>370</v>
      </c>
      <c r="F257" s="19" t="s">
        <v>11</v>
      </c>
      <c r="G257" s="21">
        <v>46</v>
      </c>
      <c r="H257" s="70">
        <v>50</v>
      </c>
      <c r="I257" s="70"/>
      <c r="J257" s="28">
        <v>46</v>
      </c>
      <c r="K257" s="28"/>
      <c r="L257" s="69">
        <f t="shared" si="8"/>
        <v>46</v>
      </c>
      <c r="M257" s="30">
        <v>22.32</v>
      </c>
      <c r="N257" s="27" t="s">
        <v>78</v>
      </c>
      <c r="O257" s="60"/>
      <c r="P257" s="19"/>
      <c r="Q257" s="36">
        <f t="shared" si="9"/>
        <v>4</v>
      </c>
      <c r="R257" s="25"/>
    </row>
    <row r="258" spans="1:19" s="13" customFormat="1" ht="23.25" customHeight="1">
      <c r="A258" s="45">
        <v>231</v>
      </c>
      <c r="B258" s="19" t="s">
        <v>123</v>
      </c>
      <c r="C258" s="19" t="s">
        <v>818</v>
      </c>
      <c r="D258" s="19" t="s">
        <v>369</v>
      </c>
      <c r="E258" s="19" t="s">
        <v>370</v>
      </c>
      <c r="F258" s="19" t="s">
        <v>11</v>
      </c>
      <c r="G258" s="21">
        <v>46</v>
      </c>
      <c r="H258" s="30">
        <v>49</v>
      </c>
      <c r="I258" s="70"/>
      <c r="J258" s="28">
        <v>46</v>
      </c>
      <c r="K258" s="28"/>
      <c r="L258" s="69">
        <f t="shared" si="8"/>
        <v>46</v>
      </c>
      <c r="M258" s="30">
        <v>44.69</v>
      </c>
      <c r="N258" s="27" t="s">
        <v>78</v>
      </c>
      <c r="O258" s="60"/>
      <c r="P258" s="19"/>
      <c r="Q258" s="36">
        <f t="shared" si="9"/>
        <v>3</v>
      </c>
      <c r="R258" s="25"/>
    </row>
    <row r="259" spans="1:19" s="13" customFormat="1" ht="23.25" customHeight="1">
      <c r="A259" s="45">
        <v>232</v>
      </c>
      <c r="B259" s="19" t="s">
        <v>123</v>
      </c>
      <c r="C259" s="19" t="s">
        <v>819</v>
      </c>
      <c r="D259" s="16" t="s">
        <v>369</v>
      </c>
      <c r="E259" s="19" t="s">
        <v>370</v>
      </c>
      <c r="F259" s="19" t="s">
        <v>11</v>
      </c>
      <c r="G259" s="21">
        <v>46</v>
      </c>
      <c r="H259" s="30">
        <v>49</v>
      </c>
      <c r="I259" s="70"/>
      <c r="J259" s="28">
        <v>46</v>
      </c>
      <c r="K259" s="28"/>
      <c r="L259" s="69">
        <f t="shared" si="8"/>
        <v>46</v>
      </c>
      <c r="M259" s="30">
        <v>32.89</v>
      </c>
      <c r="N259" s="27" t="s">
        <v>820</v>
      </c>
      <c r="O259" s="27" t="s">
        <v>99</v>
      </c>
      <c r="P259" s="19"/>
      <c r="Q259" s="36">
        <f t="shared" si="9"/>
        <v>3</v>
      </c>
      <c r="R259" s="25"/>
    </row>
    <row r="260" spans="1:19" s="13" customFormat="1" ht="23.25" customHeight="1">
      <c r="A260" s="45">
        <v>233</v>
      </c>
      <c r="B260" s="19" t="s">
        <v>123</v>
      </c>
      <c r="C260" s="19" t="s">
        <v>821</v>
      </c>
      <c r="D260" s="19" t="s">
        <v>369</v>
      </c>
      <c r="E260" s="19" t="s">
        <v>370</v>
      </c>
      <c r="F260" s="19" t="s">
        <v>11</v>
      </c>
      <c r="G260" s="21">
        <v>46</v>
      </c>
      <c r="H260" s="30">
        <v>49</v>
      </c>
      <c r="I260" s="70"/>
      <c r="J260" s="28">
        <v>46</v>
      </c>
      <c r="K260" s="28"/>
      <c r="L260" s="69">
        <f t="shared" ref="L260:L323" si="10">J260+K260</f>
        <v>46</v>
      </c>
      <c r="M260" s="30">
        <v>39.11</v>
      </c>
      <c r="N260" s="27" t="s">
        <v>78</v>
      </c>
      <c r="O260" s="60"/>
      <c r="P260" s="19"/>
      <c r="Q260" s="36">
        <f t="shared" si="9"/>
        <v>3</v>
      </c>
      <c r="R260" s="25"/>
    </row>
    <row r="261" spans="1:19" s="13" customFormat="1" ht="23.25" customHeight="1">
      <c r="A261" s="45">
        <v>234</v>
      </c>
      <c r="B261" s="45" t="s">
        <v>123</v>
      </c>
      <c r="C261" s="45" t="s">
        <v>822</v>
      </c>
      <c r="D261" s="16" t="s">
        <v>369</v>
      </c>
      <c r="E261" s="19" t="s">
        <v>370</v>
      </c>
      <c r="F261" s="19" t="s">
        <v>11</v>
      </c>
      <c r="G261" s="28">
        <v>46</v>
      </c>
      <c r="H261" s="30">
        <v>49</v>
      </c>
      <c r="I261" s="70">
        <v>65</v>
      </c>
      <c r="J261" s="28">
        <v>46</v>
      </c>
      <c r="K261" s="47"/>
      <c r="L261" s="69">
        <f t="shared" si="10"/>
        <v>46</v>
      </c>
      <c r="M261" s="47"/>
      <c r="N261" s="428" t="s">
        <v>805</v>
      </c>
      <c r="O261" s="47"/>
      <c r="P261" s="47"/>
      <c r="Q261" s="36">
        <f t="shared" si="9"/>
        <v>19</v>
      </c>
      <c r="R261" s="25" t="s">
        <v>823</v>
      </c>
      <c r="S261" s="169"/>
    </row>
    <row r="262" spans="1:19" s="13" customFormat="1" ht="23.25" customHeight="1">
      <c r="A262" s="45">
        <v>235</v>
      </c>
      <c r="B262" s="19" t="s">
        <v>123</v>
      </c>
      <c r="C262" s="19" t="s">
        <v>824</v>
      </c>
      <c r="D262" s="19" t="s">
        <v>369</v>
      </c>
      <c r="E262" s="19" t="s">
        <v>370</v>
      </c>
      <c r="F262" s="19" t="s">
        <v>11</v>
      </c>
      <c r="G262" s="21">
        <v>46</v>
      </c>
      <c r="H262" s="70">
        <v>50</v>
      </c>
      <c r="I262" s="70"/>
      <c r="J262" s="28">
        <v>46</v>
      </c>
      <c r="K262" s="28"/>
      <c r="L262" s="69">
        <f t="shared" si="10"/>
        <v>46</v>
      </c>
      <c r="M262" s="30">
        <v>50</v>
      </c>
      <c r="N262" s="27" t="s">
        <v>78</v>
      </c>
      <c r="O262" s="60"/>
      <c r="P262" s="19"/>
      <c r="Q262" s="36">
        <f t="shared" si="9"/>
        <v>4</v>
      </c>
      <c r="R262" s="25"/>
    </row>
    <row r="263" spans="1:19" s="13" customFormat="1" ht="23.25" customHeight="1">
      <c r="A263" s="45">
        <v>236</v>
      </c>
      <c r="B263" s="19" t="s">
        <v>123</v>
      </c>
      <c r="C263" s="19" t="s">
        <v>825</v>
      </c>
      <c r="D263" s="19" t="s">
        <v>369</v>
      </c>
      <c r="E263" s="19" t="s">
        <v>370</v>
      </c>
      <c r="F263" s="19" t="s">
        <v>11</v>
      </c>
      <c r="G263" s="21">
        <v>46</v>
      </c>
      <c r="H263" s="70">
        <v>50</v>
      </c>
      <c r="I263" s="70"/>
      <c r="J263" s="28">
        <v>46</v>
      </c>
      <c r="K263" s="28"/>
      <c r="L263" s="69">
        <f t="shared" si="10"/>
        <v>46</v>
      </c>
      <c r="M263" s="30">
        <v>25.2</v>
      </c>
      <c r="N263" s="27" t="s">
        <v>89</v>
      </c>
      <c r="O263" s="60"/>
      <c r="P263" s="19"/>
      <c r="Q263" s="36">
        <f t="shared" si="9"/>
        <v>4</v>
      </c>
      <c r="R263" s="25"/>
    </row>
    <row r="264" spans="1:19" s="13" customFormat="1" ht="23.25" customHeight="1">
      <c r="A264" s="45">
        <v>237</v>
      </c>
      <c r="B264" s="19" t="s">
        <v>123</v>
      </c>
      <c r="C264" s="19" t="s">
        <v>826</v>
      </c>
      <c r="D264" s="16" t="s">
        <v>369</v>
      </c>
      <c r="E264" s="19" t="s">
        <v>370</v>
      </c>
      <c r="F264" s="19" t="s">
        <v>11</v>
      </c>
      <c r="G264" s="21">
        <v>46</v>
      </c>
      <c r="H264" s="70">
        <v>50</v>
      </c>
      <c r="I264" s="70"/>
      <c r="J264" s="28">
        <v>46</v>
      </c>
      <c r="K264" s="28"/>
      <c r="L264" s="69">
        <f t="shared" si="10"/>
        <v>46</v>
      </c>
      <c r="M264" s="30">
        <v>25</v>
      </c>
      <c r="N264" s="27" t="s">
        <v>94</v>
      </c>
      <c r="O264" s="27" t="s">
        <v>99</v>
      </c>
      <c r="P264" s="19"/>
      <c r="Q264" s="36">
        <f t="shared" si="9"/>
        <v>4</v>
      </c>
      <c r="R264" s="25"/>
    </row>
    <row r="265" spans="1:19" s="13" customFormat="1" ht="23.25" customHeight="1">
      <c r="A265" s="45">
        <v>238</v>
      </c>
      <c r="B265" s="19" t="s">
        <v>123</v>
      </c>
      <c r="C265" s="19" t="s">
        <v>827</v>
      </c>
      <c r="D265" s="16" t="s">
        <v>369</v>
      </c>
      <c r="E265" s="19" t="s">
        <v>370</v>
      </c>
      <c r="F265" s="19" t="s">
        <v>11</v>
      </c>
      <c r="G265" s="21">
        <v>46</v>
      </c>
      <c r="H265" s="70">
        <v>50</v>
      </c>
      <c r="I265" s="70"/>
      <c r="J265" s="28">
        <v>46</v>
      </c>
      <c r="K265" s="28"/>
      <c r="L265" s="69">
        <f t="shared" si="10"/>
        <v>46</v>
      </c>
      <c r="M265" s="30">
        <v>22</v>
      </c>
      <c r="N265" s="27" t="s">
        <v>94</v>
      </c>
      <c r="O265" s="27" t="s">
        <v>99</v>
      </c>
      <c r="P265" s="19"/>
      <c r="Q265" s="36">
        <f t="shared" si="9"/>
        <v>4</v>
      </c>
      <c r="R265" s="25"/>
    </row>
    <row r="266" spans="1:19" s="13" customFormat="1" ht="23.25" customHeight="1">
      <c r="A266" s="45">
        <v>239</v>
      </c>
      <c r="B266" s="19" t="s">
        <v>123</v>
      </c>
      <c r="C266" s="19" t="s">
        <v>828</v>
      </c>
      <c r="D266" s="19" t="s">
        <v>369</v>
      </c>
      <c r="E266" s="19" t="s">
        <v>370</v>
      </c>
      <c r="F266" s="19" t="s">
        <v>11</v>
      </c>
      <c r="G266" s="21">
        <v>46</v>
      </c>
      <c r="H266" s="70">
        <v>50</v>
      </c>
      <c r="I266" s="70"/>
      <c r="J266" s="28">
        <v>46</v>
      </c>
      <c r="K266" s="28"/>
      <c r="L266" s="69">
        <f t="shared" si="10"/>
        <v>46</v>
      </c>
      <c r="M266" s="30">
        <v>26.36</v>
      </c>
      <c r="N266" s="27" t="s">
        <v>78</v>
      </c>
      <c r="O266" s="60"/>
      <c r="P266" s="19"/>
      <c r="Q266" s="36">
        <f t="shared" si="9"/>
        <v>4</v>
      </c>
      <c r="R266" s="25"/>
    </row>
    <row r="267" spans="1:19" s="13" customFormat="1" ht="23.25" customHeight="1">
      <c r="A267" s="45">
        <v>240</v>
      </c>
      <c r="B267" s="19" t="s">
        <v>123</v>
      </c>
      <c r="C267" s="19" t="s">
        <v>829</v>
      </c>
      <c r="D267" s="19" t="s">
        <v>369</v>
      </c>
      <c r="E267" s="19" t="s">
        <v>370</v>
      </c>
      <c r="F267" s="19" t="s">
        <v>11</v>
      </c>
      <c r="G267" s="21">
        <v>46</v>
      </c>
      <c r="H267" s="70">
        <v>50</v>
      </c>
      <c r="I267" s="70"/>
      <c r="J267" s="28">
        <v>46</v>
      </c>
      <c r="K267" s="28"/>
      <c r="L267" s="69">
        <f t="shared" si="10"/>
        <v>46</v>
      </c>
      <c r="M267" s="30">
        <v>10.5</v>
      </c>
      <c r="N267" s="27" t="s">
        <v>830</v>
      </c>
      <c r="O267" s="27" t="s">
        <v>99</v>
      </c>
      <c r="P267" s="19"/>
      <c r="Q267" s="36">
        <f t="shared" ref="Q267:Q318" si="11">IF((I267&gt;H267),I267-L267,H267-L267)</f>
        <v>4</v>
      </c>
      <c r="R267" s="25"/>
    </row>
    <row r="268" spans="1:19" s="13" customFormat="1" ht="23.25" customHeight="1">
      <c r="A268" s="45">
        <v>241</v>
      </c>
      <c r="B268" s="19" t="s">
        <v>123</v>
      </c>
      <c r="C268" s="19" t="s">
        <v>831</v>
      </c>
      <c r="D268" s="16" t="s">
        <v>369</v>
      </c>
      <c r="E268" s="19" t="s">
        <v>370</v>
      </c>
      <c r="F268" s="19" t="s">
        <v>11</v>
      </c>
      <c r="G268" s="21">
        <v>46</v>
      </c>
      <c r="H268" s="70">
        <v>50</v>
      </c>
      <c r="I268" s="70"/>
      <c r="J268" s="28">
        <v>46</v>
      </c>
      <c r="K268" s="28"/>
      <c r="L268" s="69">
        <f t="shared" si="10"/>
        <v>46</v>
      </c>
      <c r="M268" s="30">
        <v>28</v>
      </c>
      <c r="N268" s="27" t="s">
        <v>755</v>
      </c>
      <c r="O268" s="27" t="s">
        <v>99</v>
      </c>
      <c r="P268" s="19"/>
      <c r="Q268" s="36">
        <f t="shared" si="11"/>
        <v>4</v>
      </c>
      <c r="R268" s="25"/>
    </row>
    <row r="269" spans="1:19" s="13" customFormat="1" ht="23.25" customHeight="1">
      <c r="A269" s="45">
        <v>242</v>
      </c>
      <c r="B269" s="19" t="s">
        <v>1836</v>
      </c>
      <c r="C269" s="19" t="s">
        <v>832</v>
      </c>
      <c r="D269" s="19" t="s">
        <v>369</v>
      </c>
      <c r="E269" s="19" t="s">
        <v>370</v>
      </c>
      <c r="F269" s="19" t="s">
        <v>11</v>
      </c>
      <c r="G269" s="21">
        <v>46</v>
      </c>
      <c r="H269" s="156"/>
      <c r="I269" s="21">
        <v>55</v>
      </c>
      <c r="J269" s="28">
        <v>46</v>
      </c>
      <c r="K269" s="28"/>
      <c r="L269" s="69">
        <f t="shared" si="10"/>
        <v>46</v>
      </c>
      <c r="M269" s="156"/>
      <c r="N269" s="27" t="s">
        <v>833</v>
      </c>
      <c r="O269" s="72" t="s">
        <v>99</v>
      </c>
      <c r="P269" s="19"/>
      <c r="Q269" s="36">
        <f t="shared" si="11"/>
        <v>9</v>
      </c>
      <c r="R269" s="25"/>
    </row>
    <row r="270" spans="1:19" s="13" customFormat="1" ht="23.25" customHeight="1">
      <c r="A270" s="45">
        <v>243</v>
      </c>
      <c r="B270" s="19" t="s">
        <v>1837</v>
      </c>
      <c r="C270" s="19" t="s">
        <v>834</v>
      </c>
      <c r="D270" s="19" t="s">
        <v>369</v>
      </c>
      <c r="E270" s="19" t="s">
        <v>370</v>
      </c>
      <c r="F270" s="19" t="s">
        <v>11</v>
      </c>
      <c r="G270" s="21">
        <v>46</v>
      </c>
      <c r="H270" s="21"/>
      <c r="I270" s="21">
        <v>55</v>
      </c>
      <c r="J270" s="28">
        <v>46</v>
      </c>
      <c r="K270" s="28"/>
      <c r="L270" s="69">
        <f t="shared" si="10"/>
        <v>46</v>
      </c>
      <c r="M270" s="70">
        <v>15.66</v>
      </c>
      <c r="N270" s="27" t="s">
        <v>835</v>
      </c>
      <c r="O270" s="27" t="s">
        <v>99</v>
      </c>
      <c r="P270" s="19"/>
      <c r="Q270" s="36">
        <f t="shared" si="11"/>
        <v>9</v>
      </c>
      <c r="R270" s="25"/>
    </row>
    <row r="271" spans="1:19" s="13" customFormat="1" ht="23.25" customHeight="1">
      <c r="A271" s="45">
        <v>244</v>
      </c>
      <c r="B271" s="19" t="s">
        <v>1837</v>
      </c>
      <c r="C271" s="19" t="s">
        <v>836</v>
      </c>
      <c r="D271" s="19" t="s">
        <v>369</v>
      </c>
      <c r="E271" s="19" t="s">
        <v>370</v>
      </c>
      <c r="F271" s="19" t="s">
        <v>11</v>
      </c>
      <c r="G271" s="21">
        <v>46</v>
      </c>
      <c r="H271" s="21"/>
      <c r="I271" s="21">
        <v>55</v>
      </c>
      <c r="J271" s="28">
        <v>46</v>
      </c>
      <c r="K271" s="28"/>
      <c r="L271" s="69">
        <f t="shared" si="10"/>
        <v>46</v>
      </c>
      <c r="M271" s="70">
        <v>26.6</v>
      </c>
      <c r="N271" s="57" t="s">
        <v>89</v>
      </c>
      <c r="O271" s="57"/>
      <c r="P271" s="19"/>
      <c r="Q271" s="36">
        <f t="shared" si="11"/>
        <v>9</v>
      </c>
      <c r="R271" s="25"/>
    </row>
    <row r="272" spans="1:19" s="13" customFormat="1" ht="23.25" customHeight="1">
      <c r="A272" s="45">
        <v>245</v>
      </c>
      <c r="B272" s="19" t="s">
        <v>1837</v>
      </c>
      <c r="C272" s="19" t="s">
        <v>837</v>
      </c>
      <c r="D272" s="19" t="s">
        <v>369</v>
      </c>
      <c r="E272" s="19" t="s">
        <v>370</v>
      </c>
      <c r="F272" s="19" t="s">
        <v>11</v>
      </c>
      <c r="G272" s="21">
        <v>46</v>
      </c>
      <c r="H272" s="21"/>
      <c r="I272" s="21">
        <v>50.6</v>
      </c>
      <c r="J272" s="28">
        <v>46</v>
      </c>
      <c r="K272" s="28"/>
      <c r="L272" s="69">
        <f t="shared" si="10"/>
        <v>46</v>
      </c>
      <c r="M272" s="70">
        <v>13.8</v>
      </c>
      <c r="N272" s="57" t="s">
        <v>89</v>
      </c>
      <c r="O272" s="57"/>
      <c r="P272" s="19"/>
      <c r="Q272" s="36">
        <f t="shared" si="11"/>
        <v>4.6000000000000014</v>
      </c>
      <c r="R272" s="25"/>
    </row>
    <row r="273" spans="1:18" s="13" customFormat="1" ht="23.25" customHeight="1">
      <c r="A273" s="45">
        <v>246</v>
      </c>
      <c r="B273" s="45" t="s">
        <v>1837</v>
      </c>
      <c r="C273" s="45" t="s">
        <v>838</v>
      </c>
      <c r="D273" s="16" t="s">
        <v>369</v>
      </c>
      <c r="E273" s="19" t="s">
        <v>370</v>
      </c>
      <c r="F273" s="19" t="s">
        <v>11</v>
      </c>
      <c r="G273" s="28">
        <v>46</v>
      </c>
      <c r="H273" s="28"/>
      <c r="I273" s="70">
        <v>55</v>
      </c>
      <c r="J273" s="28">
        <v>46</v>
      </c>
      <c r="K273" s="47"/>
      <c r="L273" s="69">
        <f t="shared" si="10"/>
        <v>46</v>
      </c>
      <c r="M273" s="47"/>
      <c r="N273" s="428" t="s">
        <v>839</v>
      </c>
      <c r="O273" s="47"/>
      <c r="P273" s="47"/>
      <c r="Q273" s="36">
        <f t="shared" si="11"/>
        <v>9</v>
      </c>
      <c r="R273" s="25"/>
    </row>
    <row r="274" spans="1:18" s="13" customFormat="1" ht="23.25" customHeight="1">
      <c r="A274" s="45">
        <v>247</v>
      </c>
      <c r="B274" s="19" t="s">
        <v>1837</v>
      </c>
      <c r="C274" s="19" t="s">
        <v>840</v>
      </c>
      <c r="D274" s="19" t="s">
        <v>369</v>
      </c>
      <c r="E274" s="19" t="s">
        <v>370</v>
      </c>
      <c r="F274" s="19" t="s">
        <v>11</v>
      </c>
      <c r="G274" s="21">
        <v>46</v>
      </c>
      <c r="H274" s="21"/>
      <c r="I274" s="21">
        <v>50.6</v>
      </c>
      <c r="J274" s="28">
        <v>46</v>
      </c>
      <c r="K274" s="28"/>
      <c r="L274" s="69">
        <f t="shared" si="10"/>
        <v>46</v>
      </c>
      <c r="M274" s="70">
        <v>45.54</v>
      </c>
      <c r="N274" s="57" t="s">
        <v>89</v>
      </c>
      <c r="O274" s="57"/>
      <c r="P274" s="19"/>
      <c r="Q274" s="36">
        <f t="shared" si="11"/>
        <v>4.6000000000000014</v>
      </c>
      <c r="R274" s="25"/>
    </row>
    <row r="275" spans="1:18" s="13" customFormat="1" ht="23.25" customHeight="1">
      <c r="A275" s="45">
        <v>248</v>
      </c>
      <c r="B275" s="19" t="s">
        <v>1837</v>
      </c>
      <c r="C275" s="19" t="s">
        <v>841</v>
      </c>
      <c r="D275" s="19" t="s">
        <v>369</v>
      </c>
      <c r="E275" s="19" t="s">
        <v>370</v>
      </c>
      <c r="F275" s="19" t="s">
        <v>11</v>
      </c>
      <c r="G275" s="21">
        <v>46</v>
      </c>
      <c r="H275" s="21"/>
      <c r="I275" s="21">
        <v>50.6</v>
      </c>
      <c r="J275" s="28">
        <v>46</v>
      </c>
      <c r="K275" s="28"/>
      <c r="L275" s="69">
        <f t="shared" si="10"/>
        <v>46</v>
      </c>
      <c r="M275" s="70">
        <v>13.8</v>
      </c>
      <c r="N275" s="57" t="s">
        <v>89</v>
      </c>
      <c r="O275" s="57"/>
      <c r="P275" s="19"/>
      <c r="Q275" s="36">
        <f t="shared" si="11"/>
        <v>4.6000000000000014</v>
      </c>
      <c r="R275" s="25"/>
    </row>
    <row r="276" spans="1:18" s="13" customFormat="1" ht="23.25" customHeight="1">
      <c r="A276" s="45">
        <v>249</v>
      </c>
      <c r="B276" s="19" t="s">
        <v>1837</v>
      </c>
      <c r="C276" s="19" t="s">
        <v>842</v>
      </c>
      <c r="D276" s="19" t="s">
        <v>369</v>
      </c>
      <c r="E276" s="19" t="s">
        <v>370</v>
      </c>
      <c r="F276" s="19" t="s">
        <v>11</v>
      </c>
      <c r="G276" s="21">
        <v>46</v>
      </c>
      <c r="H276" s="21"/>
      <c r="I276" s="21">
        <v>55</v>
      </c>
      <c r="J276" s="28">
        <v>46</v>
      </c>
      <c r="K276" s="28"/>
      <c r="L276" s="69">
        <f t="shared" si="10"/>
        <v>46</v>
      </c>
      <c r="M276" s="70">
        <v>15.37</v>
      </c>
      <c r="N276" s="27" t="s">
        <v>835</v>
      </c>
      <c r="O276" s="27" t="s">
        <v>99</v>
      </c>
      <c r="P276" s="19"/>
      <c r="Q276" s="36">
        <f t="shared" si="11"/>
        <v>9</v>
      </c>
      <c r="R276" s="25"/>
    </row>
    <row r="277" spans="1:18" s="13" customFormat="1" ht="23.25" customHeight="1">
      <c r="A277" s="45">
        <v>250</v>
      </c>
      <c r="B277" s="19" t="s">
        <v>1837</v>
      </c>
      <c r="C277" s="19" t="s">
        <v>843</v>
      </c>
      <c r="D277" s="19" t="s">
        <v>369</v>
      </c>
      <c r="E277" s="19" t="s">
        <v>370</v>
      </c>
      <c r="F277" s="19" t="s">
        <v>11</v>
      </c>
      <c r="G277" s="21">
        <v>46</v>
      </c>
      <c r="H277" s="21"/>
      <c r="I277" s="21">
        <v>50.6</v>
      </c>
      <c r="J277" s="28">
        <v>46</v>
      </c>
      <c r="K277" s="28"/>
      <c r="L277" s="69">
        <f t="shared" si="10"/>
        <v>46</v>
      </c>
      <c r="M277" s="70">
        <v>20.25</v>
      </c>
      <c r="N277" s="57" t="s">
        <v>89</v>
      </c>
      <c r="O277" s="73"/>
      <c r="P277" s="19"/>
      <c r="Q277" s="36">
        <f t="shared" si="11"/>
        <v>4.6000000000000014</v>
      </c>
      <c r="R277" s="25"/>
    </row>
    <row r="278" spans="1:18" s="13" customFormat="1" ht="23.25" customHeight="1">
      <c r="A278" s="45">
        <v>251</v>
      </c>
      <c r="B278" s="45" t="s">
        <v>323</v>
      </c>
      <c r="C278" s="45" t="s">
        <v>844</v>
      </c>
      <c r="D278" s="16" t="s">
        <v>369</v>
      </c>
      <c r="E278" s="19" t="s">
        <v>370</v>
      </c>
      <c r="F278" s="19" t="s">
        <v>11</v>
      </c>
      <c r="G278" s="28">
        <v>46</v>
      </c>
      <c r="H278" s="70">
        <v>46.5</v>
      </c>
      <c r="I278" s="70"/>
      <c r="J278" s="28">
        <v>46</v>
      </c>
      <c r="K278" s="47"/>
      <c r="L278" s="69">
        <f t="shared" si="10"/>
        <v>46</v>
      </c>
      <c r="M278" s="47"/>
      <c r="N278" s="428" t="s">
        <v>845</v>
      </c>
      <c r="O278" s="47"/>
      <c r="P278" s="47"/>
      <c r="Q278" s="36">
        <f t="shared" si="11"/>
        <v>0.5</v>
      </c>
      <c r="R278" s="25"/>
    </row>
    <row r="279" spans="1:18" s="13" customFormat="1" ht="23.25" customHeight="1">
      <c r="A279" s="45">
        <v>252</v>
      </c>
      <c r="B279" s="19" t="s">
        <v>323</v>
      </c>
      <c r="C279" s="19" t="s">
        <v>846</v>
      </c>
      <c r="D279" s="19" t="s">
        <v>369</v>
      </c>
      <c r="E279" s="19" t="s">
        <v>370</v>
      </c>
      <c r="F279" s="19" t="s">
        <v>11</v>
      </c>
      <c r="G279" s="21">
        <v>46</v>
      </c>
      <c r="H279" s="70">
        <v>47.5</v>
      </c>
      <c r="I279" s="70"/>
      <c r="J279" s="28">
        <v>46</v>
      </c>
      <c r="K279" s="28"/>
      <c r="L279" s="69">
        <f t="shared" si="10"/>
        <v>46</v>
      </c>
      <c r="M279" s="201">
        <v>47.5</v>
      </c>
      <c r="N279" s="27" t="s">
        <v>78</v>
      </c>
      <c r="O279" s="60"/>
      <c r="P279" s="19"/>
      <c r="Q279" s="36">
        <f t="shared" si="11"/>
        <v>1.5</v>
      </c>
      <c r="R279" s="25"/>
    </row>
    <row r="280" spans="1:18" s="13" customFormat="1" ht="23.25" customHeight="1">
      <c r="A280" s="45">
        <v>253</v>
      </c>
      <c r="B280" s="19" t="s">
        <v>323</v>
      </c>
      <c r="C280" s="19" t="s">
        <v>847</v>
      </c>
      <c r="D280" s="16" t="s">
        <v>369</v>
      </c>
      <c r="E280" s="19" t="s">
        <v>370</v>
      </c>
      <c r="F280" s="19" t="s">
        <v>11</v>
      </c>
      <c r="G280" s="21">
        <v>46</v>
      </c>
      <c r="H280" s="70">
        <v>47.5</v>
      </c>
      <c r="I280" s="70"/>
      <c r="J280" s="28">
        <v>46</v>
      </c>
      <c r="K280" s="28"/>
      <c r="L280" s="69">
        <f t="shared" si="10"/>
        <v>46</v>
      </c>
      <c r="M280" s="201">
        <v>25.6</v>
      </c>
      <c r="N280" s="27" t="s">
        <v>848</v>
      </c>
      <c r="O280" s="74"/>
      <c r="P280" s="19"/>
      <c r="Q280" s="36">
        <f t="shared" si="11"/>
        <v>1.5</v>
      </c>
      <c r="R280" s="25"/>
    </row>
    <row r="281" spans="1:18" s="13" customFormat="1" ht="165" hidden="1">
      <c r="A281" s="7"/>
      <c r="B281" s="38" t="s">
        <v>323</v>
      </c>
      <c r="C281" s="38" t="s">
        <v>849</v>
      </c>
      <c r="D281" s="39" t="s">
        <v>369</v>
      </c>
      <c r="E281" s="11" t="s">
        <v>370</v>
      </c>
      <c r="F281" s="11" t="s">
        <v>11</v>
      </c>
      <c r="G281" s="40">
        <v>46</v>
      </c>
      <c r="H281" s="75"/>
      <c r="I281" s="31"/>
      <c r="J281" s="75">
        <v>46</v>
      </c>
      <c r="K281" s="42"/>
      <c r="L281" s="43">
        <f t="shared" si="10"/>
        <v>46</v>
      </c>
      <c r="M281" s="42"/>
      <c r="N281" s="59" t="s">
        <v>850</v>
      </c>
      <c r="O281" s="42"/>
      <c r="P281" s="42" t="s">
        <v>390</v>
      </c>
      <c r="Q281" s="12"/>
      <c r="R281" s="35"/>
    </row>
    <row r="282" spans="1:18" s="13" customFormat="1" ht="23.25" customHeight="1">
      <c r="A282" s="45">
        <v>254</v>
      </c>
      <c r="B282" s="45" t="s">
        <v>323</v>
      </c>
      <c r="C282" s="45" t="s">
        <v>851</v>
      </c>
      <c r="D282" s="16" t="s">
        <v>369</v>
      </c>
      <c r="E282" s="19" t="s">
        <v>370</v>
      </c>
      <c r="F282" s="19" t="s">
        <v>11</v>
      </c>
      <c r="G282" s="28">
        <v>46</v>
      </c>
      <c r="H282" s="30">
        <v>47</v>
      </c>
      <c r="I282" s="70">
        <v>47.5</v>
      </c>
      <c r="J282" s="76">
        <v>46</v>
      </c>
      <c r="K282" s="47"/>
      <c r="L282" s="69">
        <f t="shared" si="10"/>
        <v>46</v>
      </c>
      <c r="M282" s="47"/>
      <c r="N282" s="429" t="s">
        <v>112</v>
      </c>
      <c r="O282" s="47"/>
      <c r="P282" s="47"/>
      <c r="Q282" s="36">
        <f t="shared" si="11"/>
        <v>1.5</v>
      </c>
      <c r="R282" s="25"/>
    </row>
    <row r="283" spans="1:18" s="13" customFormat="1" ht="23.25" customHeight="1">
      <c r="A283" s="45">
        <v>255</v>
      </c>
      <c r="B283" s="19" t="s">
        <v>323</v>
      </c>
      <c r="C283" s="19" t="s">
        <v>852</v>
      </c>
      <c r="D283" s="16" t="s">
        <v>369</v>
      </c>
      <c r="E283" s="19" t="s">
        <v>370</v>
      </c>
      <c r="F283" s="19" t="s">
        <v>11</v>
      </c>
      <c r="G283" s="21">
        <v>46</v>
      </c>
      <c r="H283" s="70">
        <v>47.5</v>
      </c>
      <c r="I283" s="70"/>
      <c r="J283" s="28">
        <v>46</v>
      </c>
      <c r="K283" s="28"/>
      <c r="L283" s="69">
        <f t="shared" si="10"/>
        <v>46</v>
      </c>
      <c r="M283" s="201">
        <v>25.6</v>
      </c>
      <c r="N283" s="27" t="s">
        <v>328</v>
      </c>
      <c r="O283" s="74" t="s">
        <v>329</v>
      </c>
      <c r="P283" s="19"/>
      <c r="Q283" s="36">
        <f t="shared" si="11"/>
        <v>1.5</v>
      </c>
      <c r="R283" s="25"/>
    </row>
    <row r="284" spans="1:18" s="13" customFormat="1" ht="23.25" customHeight="1">
      <c r="A284" s="45">
        <v>256</v>
      </c>
      <c r="B284" s="19" t="s">
        <v>323</v>
      </c>
      <c r="C284" s="19" t="s">
        <v>853</v>
      </c>
      <c r="D284" s="16" t="s">
        <v>369</v>
      </c>
      <c r="E284" s="19" t="s">
        <v>370</v>
      </c>
      <c r="F284" s="19" t="s">
        <v>11</v>
      </c>
      <c r="G284" s="21">
        <v>46</v>
      </c>
      <c r="H284" s="70">
        <v>46.51</v>
      </c>
      <c r="I284" s="70"/>
      <c r="J284" s="28">
        <v>46</v>
      </c>
      <c r="K284" s="28"/>
      <c r="L284" s="69">
        <f t="shared" si="10"/>
        <v>46</v>
      </c>
      <c r="M284" s="201">
        <v>7.5</v>
      </c>
      <c r="N284" s="27" t="s">
        <v>854</v>
      </c>
      <c r="O284" s="74" t="s">
        <v>329</v>
      </c>
      <c r="P284" s="19"/>
      <c r="Q284" s="36">
        <f t="shared" si="11"/>
        <v>0.50999999999999801</v>
      </c>
      <c r="R284" s="25"/>
    </row>
    <row r="285" spans="1:18" s="13" customFormat="1" ht="23.25" customHeight="1">
      <c r="A285" s="45">
        <v>257</v>
      </c>
      <c r="B285" s="19" t="s">
        <v>323</v>
      </c>
      <c r="C285" s="19" t="s">
        <v>855</v>
      </c>
      <c r="D285" s="16" t="s">
        <v>369</v>
      </c>
      <c r="E285" s="19" t="s">
        <v>370</v>
      </c>
      <c r="F285" s="19" t="s">
        <v>11</v>
      </c>
      <c r="G285" s="21">
        <v>46</v>
      </c>
      <c r="H285" s="70">
        <v>47.5</v>
      </c>
      <c r="I285" s="70"/>
      <c r="J285" s="28">
        <v>46</v>
      </c>
      <c r="K285" s="28"/>
      <c r="L285" s="69">
        <f t="shared" si="10"/>
        <v>46</v>
      </c>
      <c r="M285" s="201">
        <v>30</v>
      </c>
      <c r="N285" s="27" t="s">
        <v>328</v>
      </c>
      <c r="O285" s="74" t="s">
        <v>329</v>
      </c>
      <c r="P285" s="19"/>
      <c r="Q285" s="36">
        <f t="shared" si="11"/>
        <v>1.5</v>
      </c>
      <c r="R285" s="25"/>
    </row>
    <row r="286" spans="1:18" s="13" customFormat="1" ht="23.25" customHeight="1">
      <c r="A286" s="45">
        <v>258</v>
      </c>
      <c r="B286" s="19" t="s">
        <v>323</v>
      </c>
      <c r="C286" s="19" t="s">
        <v>856</v>
      </c>
      <c r="D286" s="16" t="s">
        <v>369</v>
      </c>
      <c r="E286" s="19" t="s">
        <v>370</v>
      </c>
      <c r="F286" s="19" t="s">
        <v>11</v>
      </c>
      <c r="G286" s="21">
        <v>46</v>
      </c>
      <c r="H286" s="70">
        <v>47.5</v>
      </c>
      <c r="I286" s="70"/>
      <c r="J286" s="28">
        <v>46</v>
      </c>
      <c r="K286" s="28"/>
      <c r="L286" s="69">
        <f t="shared" si="10"/>
        <v>46</v>
      </c>
      <c r="M286" s="201">
        <v>23.5</v>
      </c>
      <c r="N286" s="27" t="s">
        <v>857</v>
      </c>
      <c r="O286" s="74" t="s">
        <v>329</v>
      </c>
      <c r="P286" s="19"/>
      <c r="Q286" s="36">
        <f t="shared" si="11"/>
        <v>1.5</v>
      </c>
      <c r="R286" s="25"/>
    </row>
    <row r="287" spans="1:18" s="13" customFormat="1" ht="23.25" customHeight="1">
      <c r="A287" s="45">
        <v>259</v>
      </c>
      <c r="B287" s="19" t="s">
        <v>323</v>
      </c>
      <c r="C287" s="19" t="s">
        <v>858</v>
      </c>
      <c r="D287" s="19" t="s">
        <v>369</v>
      </c>
      <c r="E287" s="19" t="s">
        <v>370</v>
      </c>
      <c r="F287" s="19" t="s">
        <v>11</v>
      </c>
      <c r="G287" s="21">
        <v>46</v>
      </c>
      <c r="H287" s="70">
        <v>47.5</v>
      </c>
      <c r="I287" s="70"/>
      <c r="J287" s="28">
        <v>46</v>
      </c>
      <c r="K287" s="28"/>
      <c r="L287" s="69">
        <f t="shared" si="10"/>
        <v>46</v>
      </c>
      <c r="M287" s="69"/>
      <c r="N287" s="27" t="s">
        <v>859</v>
      </c>
      <c r="O287" s="60"/>
      <c r="P287" s="19"/>
      <c r="Q287" s="36">
        <f t="shared" si="11"/>
        <v>1.5</v>
      </c>
      <c r="R287" s="25"/>
    </row>
    <row r="288" spans="1:18" s="13" customFormat="1" ht="23.25" customHeight="1">
      <c r="A288" s="45">
        <v>260</v>
      </c>
      <c r="B288" s="19" t="s">
        <v>323</v>
      </c>
      <c r="C288" s="19" t="s">
        <v>860</v>
      </c>
      <c r="D288" s="16" t="s">
        <v>369</v>
      </c>
      <c r="E288" s="19" t="s">
        <v>370</v>
      </c>
      <c r="F288" s="19" t="s">
        <v>11</v>
      </c>
      <c r="G288" s="21">
        <v>46</v>
      </c>
      <c r="H288" s="70">
        <v>46.5</v>
      </c>
      <c r="I288" s="70"/>
      <c r="J288" s="28">
        <v>46</v>
      </c>
      <c r="K288" s="28"/>
      <c r="L288" s="69">
        <f t="shared" si="10"/>
        <v>46</v>
      </c>
      <c r="M288" s="201">
        <v>10</v>
      </c>
      <c r="N288" s="27" t="s">
        <v>861</v>
      </c>
      <c r="O288" s="74" t="s">
        <v>329</v>
      </c>
      <c r="P288" s="19"/>
      <c r="Q288" s="36">
        <f t="shared" si="11"/>
        <v>0.5</v>
      </c>
      <c r="R288" s="25"/>
    </row>
    <row r="289" spans="1:18" s="13" customFormat="1" ht="23.25" customHeight="1">
      <c r="A289" s="45">
        <v>261</v>
      </c>
      <c r="B289" s="45" t="s">
        <v>323</v>
      </c>
      <c r="C289" s="45" t="s">
        <v>862</v>
      </c>
      <c r="D289" s="16" t="s">
        <v>369</v>
      </c>
      <c r="E289" s="19" t="s">
        <v>370</v>
      </c>
      <c r="F289" s="19" t="s">
        <v>11</v>
      </c>
      <c r="G289" s="28">
        <v>46</v>
      </c>
      <c r="H289" s="70">
        <v>46.82</v>
      </c>
      <c r="I289" s="70"/>
      <c r="J289" s="28">
        <v>46</v>
      </c>
      <c r="K289" s="47"/>
      <c r="L289" s="69">
        <f t="shared" si="10"/>
        <v>46</v>
      </c>
      <c r="M289" s="47"/>
      <c r="N289" s="429" t="s">
        <v>863</v>
      </c>
      <c r="O289" s="47"/>
      <c r="P289" s="47"/>
      <c r="Q289" s="36">
        <f t="shared" si="11"/>
        <v>0.82000000000000028</v>
      </c>
      <c r="R289" s="25"/>
    </row>
    <row r="290" spans="1:18" s="13" customFormat="1" ht="23.25" customHeight="1">
      <c r="A290" s="45">
        <v>262</v>
      </c>
      <c r="B290" s="19" t="s">
        <v>323</v>
      </c>
      <c r="C290" s="19" t="s">
        <v>864</v>
      </c>
      <c r="D290" s="19" t="s">
        <v>369</v>
      </c>
      <c r="E290" s="19" t="s">
        <v>370</v>
      </c>
      <c r="F290" s="19" t="s">
        <v>11</v>
      </c>
      <c r="G290" s="21">
        <v>46</v>
      </c>
      <c r="H290" s="70">
        <v>47.5</v>
      </c>
      <c r="I290" s="70"/>
      <c r="J290" s="28">
        <v>46</v>
      </c>
      <c r="K290" s="28"/>
      <c r="L290" s="69">
        <f t="shared" si="10"/>
        <v>46</v>
      </c>
      <c r="M290" s="201">
        <v>38.159999999999997</v>
      </c>
      <c r="N290" s="27" t="s">
        <v>78</v>
      </c>
      <c r="O290" s="60"/>
      <c r="P290" s="19"/>
      <c r="Q290" s="36">
        <f t="shared" si="11"/>
        <v>1.5</v>
      </c>
      <c r="R290" s="25"/>
    </row>
    <row r="291" spans="1:18" s="13" customFormat="1" ht="23.25" customHeight="1">
      <c r="A291" s="45">
        <v>263</v>
      </c>
      <c r="B291" s="19" t="s">
        <v>323</v>
      </c>
      <c r="C291" s="19" t="s">
        <v>865</v>
      </c>
      <c r="D291" s="19" t="s">
        <v>369</v>
      </c>
      <c r="E291" s="19" t="s">
        <v>370</v>
      </c>
      <c r="F291" s="19" t="s">
        <v>11</v>
      </c>
      <c r="G291" s="21">
        <v>46</v>
      </c>
      <c r="H291" s="70">
        <v>47.5</v>
      </c>
      <c r="I291" s="70"/>
      <c r="J291" s="28">
        <v>46</v>
      </c>
      <c r="K291" s="28"/>
      <c r="L291" s="69">
        <f t="shared" si="10"/>
        <v>46</v>
      </c>
      <c r="M291" s="201">
        <v>32.69</v>
      </c>
      <c r="N291" s="27" t="s">
        <v>78</v>
      </c>
      <c r="O291" s="60"/>
      <c r="P291" s="19"/>
      <c r="Q291" s="36">
        <f t="shared" si="11"/>
        <v>1.5</v>
      </c>
      <c r="R291" s="25"/>
    </row>
    <row r="292" spans="1:18" s="13" customFormat="1" ht="23.25" customHeight="1">
      <c r="A292" s="45">
        <v>264</v>
      </c>
      <c r="B292" s="19" t="s">
        <v>323</v>
      </c>
      <c r="C292" s="19" t="s">
        <v>866</v>
      </c>
      <c r="D292" s="16" t="s">
        <v>369</v>
      </c>
      <c r="E292" s="19" t="s">
        <v>370</v>
      </c>
      <c r="F292" s="19" t="s">
        <v>11</v>
      </c>
      <c r="G292" s="21">
        <v>46</v>
      </c>
      <c r="H292" s="70">
        <v>46.76</v>
      </c>
      <c r="I292" s="70"/>
      <c r="J292" s="28">
        <v>46</v>
      </c>
      <c r="K292" s="28"/>
      <c r="L292" s="69">
        <f t="shared" si="10"/>
        <v>46</v>
      </c>
      <c r="M292" s="201">
        <v>27.5</v>
      </c>
      <c r="N292" s="27" t="s">
        <v>328</v>
      </c>
      <c r="O292" s="74" t="s">
        <v>329</v>
      </c>
      <c r="P292" s="19"/>
      <c r="Q292" s="36">
        <f t="shared" si="11"/>
        <v>0.75999999999999801</v>
      </c>
      <c r="R292" s="25"/>
    </row>
    <row r="293" spans="1:18" s="13" customFormat="1" ht="165" hidden="1">
      <c r="A293" s="7"/>
      <c r="B293" s="38" t="s">
        <v>323</v>
      </c>
      <c r="C293" s="38" t="s">
        <v>867</v>
      </c>
      <c r="D293" s="39" t="s">
        <v>369</v>
      </c>
      <c r="E293" s="11" t="s">
        <v>370</v>
      </c>
      <c r="F293" s="11" t="s">
        <v>11</v>
      </c>
      <c r="G293" s="40">
        <v>46</v>
      </c>
      <c r="H293" s="40"/>
      <c r="I293" s="31"/>
      <c r="J293" s="40">
        <v>46</v>
      </c>
      <c r="K293" s="42"/>
      <c r="L293" s="43">
        <f t="shared" si="10"/>
        <v>46</v>
      </c>
      <c r="M293" s="42"/>
      <c r="N293" s="59" t="s">
        <v>868</v>
      </c>
      <c r="O293" s="42"/>
      <c r="P293" s="42" t="s">
        <v>390</v>
      </c>
      <c r="Q293" s="12"/>
      <c r="R293" s="35"/>
    </row>
    <row r="294" spans="1:18" s="13" customFormat="1" ht="23.25" customHeight="1">
      <c r="A294" s="45">
        <v>265</v>
      </c>
      <c r="B294" s="19" t="s">
        <v>323</v>
      </c>
      <c r="C294" s="19" t="s">
        <v>869</v>
      </c>
      <c r="D294" s="19" t="s">
        <v>369</v>
      </c>
      <c r="E294" s="19" t="s">
        <v>370</v>
      </c>
      <c r="F294" s="19" t="s">
        <v>11</v>
      </c>
      <c r="G294" s="21">
        <v>46</v>
      </c>
      <c r="H294" s="70">
        <v>47.5</v>
      </c>
      <c r="I294" s="70"/>
      <c r="J294" s="28">
        <v>46</v>
      </c>
      <c r="K294" s="28"/>
      <c r="L294" s="69">
        <f t="shared" si="10"/>
        <v>46</v>
      </c>
      <c r="M294" s="201">
        <v>29.78</v>
      </c>
      <c r="N294" s="27" t="s">
        <v>78</v>
      </c>
      <c r="O294" s="60"/>
      <c r="P294" s="19"/>
      <c r="Q294" s="36">
        <f t="shared" si="11"/>
        <v>1.5</v>
      </c>
      <c r="R294" s="25"/>
    </row>
    <row r="295" spans="1:18" s="13" customFormat="1" ht="23.25" customHeight="1">
      <c r="A295" s="45">
        <v>266</v>
      </c>
      <c r="B295" s="19" t="s">
        <v>323</v>
      </c>
      <c r="C295" s="19" t="s">
        <v>870</v>
      </c>
      <c r="D295" s="16" t="s">
        <v>369</v>
      </c>
      <c r="E295" s="19" t="s">
        <v>370</v>
      </c>
      <c r="F295" s="19" t="s">
        <v>11</v>
      </c>
      <c r="G295" s="21">
        <v>46</v>
      </c>
      <c r="H295" s="70">
        <v>46.92</v>
      </c>
      <c r="I295" s="70"/>
      <c r="J295" s="28">
        <v>46</v>
      </c>
      <c r="K295" s="28"/>
      <c r="L295" s="69">
        <f t="shared" si="10"/>
        <v>46</v>
      </c>
      <c r="M295" s="201">
        <v>20</v>
      </c>
      <c r="N295" s="27" t="s">
        <v>857</v>
      </c>
      <c r="O295" s="74" t="s">
        <v>329</v>
      </c>
      <c r="P295" s="19"/>
      <c r="Q295" s="36">
        <f t="shared" si="11"/>
        <v>0.92000000000000171</v>
      </c>
      <c r="R295" s="25"/>
    </row>
    <row r="296" spans="1:18" s="13" customFormat="1" ht="165" hidden="1">
      <c r="A296" s="7"/>
      <c r="B296" s="38" t="s">
        <v>323</v>
      </c>
      <c r="C296" s="38" t="s">
        <v>871</v>
      </c>
      <c r="D296" s="39" t="s">
        <v>369</v>
      </c>
      <c r="E296" s="11" t="s">
        <v>370</v>
      </c>
      <c r="F296" s="11" t="s">
        <v>11</v>
      </c>
      <c r="G296" s="40">
        <v>46</v>
      </c>
      <c r="H296" s="40"/>
      <c r="I296" s="31"/>
      <c r="J296" s="40">
        <v>46</v>
      </c>
      <c r="K296" s="42"/>
      <c r="L296" s="43">
        <f t="shared" si="10"/>
        <v>46</v>
      </c>
      <c r="M296" s="42"/>
      <c r="N296" s="44" t="s">
        <v>872</v>
      </c>
      <c r="O296" s="42"/>
      <c r="P296" s="42" t="s">
        <v>390</v>
      </c>
      <c r="Q296" s="12"/>
      <c r="R296" s="35"/>
    </row>
    <row r="297" spans="1:18" s="13" customFormat="1" ht="23.25" customHeight="1">
      <c r="A297" s="45">
        <v>267</v>
      </c>
      <c r="B297" s="19" t="s">
        <v>323</v>
      </c>
      <c r="C297" s="19" t="s">
        <v>873</v>
      </c>
      <c r="D297" s="19" t="s">
        <v>369</v>
      </c>
      <c r="E297" s="19" t="s">
        <v>370</v>
      </c>
      <c r="F297" s="19" t="s">
        <v>11</v>
      </c>
      <c r="G297" s="21">
        <v>46</v>
      </c>
      <c r="H297" s="70">
        <v>46.51</v>
      </c>
      <c r="I297" s="70"/>
      <c r="J297" s="28">
        <v>46</v>
      </c>
      <c r="K297" s="28"/>
      <c r="L297" s="69">
        <f t="shared" si="10"/>
        <v>46</v>
      </c>
      <c r="M297" s="201">
        <v>46.51</v>
      </c>
      <c r="N297" s="27" t="s">
        <v>78</v>
      </c>
      <c r="O297" s="60"/>
      <c r="P297" s="19"/>
      <c r="Q297" s="36">
        <f t="shared" si="11"/>
        <v>0.50999999999999801</v>
      </c>
      <c r="R297" s="25"/>
    </row>
    <row r="298" spans="1:18" s="13" customFormat="1" ht="23.25" customHeight="1">
      <c r="A298" s="45">
        <v>268</v>
      </c>
      <c r="B298" s="45" t="s">
        <v>323</v>
      </c>
      <c r="C298" s="45" t="s">
        <v>874</v>
      </c>
      <c r="D298" s="16" t="s">
        <v>369</v>
      </c>
      <c r="E298" s="19" t="s">
        <v>370</v>
      </c>
      <c r="F298" s="19" t="s">
        <v>11</v>
      </c>
      <c r="G298" s="28">
        <v>46</v>
      </c>
      <c r="H298" s="70">
        <v>47.5</v>
      </c>
      <c r="I298" s="70"/>
      <c r="J298" s="28">
        <v>46</v>
      </c>
      <c r="K298" s="47"/>
      <c r="L298" s="69">
        <f t="shared" si="10"/>
        <v>46</v>
      </c>
      <c r="M298" s="47"/>
      <c r="N298" s="428" t="s">
        <v>845</v>
      </c>
      <c r="O298" s="47"/>
      <c r="P298" s="47"/>
      <c r="Q298" s="36">
        <f t="shared" si="11"/>
        <v>1.5</v>
      </c>
      <c r="R298" s="25"/>
    </row>
    <row r="299" spans="1:18" s="13" customFormat="1" ht="23.25" customHeight="1">
      <c r="A299" s="45">
        <v>269</v>
      </c>
      <c r="B299" s="19" t="s">
        <v>323</v>
      </c>
      <c r="C299" s="19" t="s">
        <v>875</v>
      </c>
      <c r="D299" s="19" t="s">
        <v>369</v>
      </c>
      <c r="E299" s="19" t="s">
        <v>370</v>
      </c>
      <c r="F299" s="19" t="s">
        <v>11</v>
      </c>
      <c r="G299" s="21">
        <v>46</v>
      </c>
      <c r="H299" s="70">
        <v>47.8</v>
      </c>
      <c r="I299" s="70"/>
      <c r="J299" s="28">
        <v>46</v>
      </c>
      <c r="K299" s="28"/>
      <c r="L299" s="69">
        <f t="shared" si="10"/>
        <v>46</v>
      </c>
      <c r="M299" s="201">
        <v>43.94</v>
      </c>
      <c r="N299" s="27" t="s">
        <v>78</v>
      </c>
      <c r="O299" s="60"/>
      <c r="P299" s="19"/>
      <c r="Q299" s="36">
        <f t="shared" si="11"/>
        <v>1.7999999999999972</v>
      </c>
      <c r="R299" s="25"/>
    </row>
    <row r="300" spans="1:18" s="13" customFormat="1" ht="23.25" customHeight="1">
      <c r="A300" s="45">
        <v>270</v>
      </c>
      <c r="B300" s="19" t="s">
        <v>323</v>
      </c>
      <c r="C300" s="19" t="s">
        <v>876</v>
      </c>
      <c r="D300" s="16" t="s">
        <v>369</v>
      </c>
      <c r="E300" s="19" t="s">
        <v>370</v>
      </c>
      <c r="F300" s="19" t="s">
        <v>11</v>
      </c>
      <c r="G300" s="21">
        <v>46</v>
      </c>
      <c r="H300" s="70">
        <v>47.5</v>
      </c>
      <c r="I300" s="70"/>
      <c r="J300" s="28">
        <v>46</v>
      </c>
      <c r="K300" s="28"/>
      <c r="L300" s="69">
        <f t="shared" si="10"/>
        <v>46</v>
      </c>
      <c r="M300" s="201">
        <v>30.72</v>
      </c>
      <c r="N300" s="27" t="s">
        <v>328</v>
      </c>
      <c r="O300" s="74" t="s">
        <v>329</v>
      </c>
      <c r="P300" s="19"/>
      <c r="Q300" s="36">
        <f t="shared" si="11"/>
        <v>1.5</v>
      </c>
      <c r="R300" s="25"/>
    </row>
    <row r="301" spans="1:18" s="13" customFormat="1" ht="23.25" customHeight="1">
      <c r="A301" s="45">
        <v>271</v>
      </c>
      <c r="B301" s="19" t="s">
        <v>323</v>
      </c>
      <c r="C301" s="19" t="s">
        <v>877</v>
      </c>
      <c r="D301" s="16" t="s">
        <v>369</v>
      </c>
      <c r="E301" s="19" t="s">
        <v>370</v>
      </c>
      <c r="F301" s="19" t="s">
        <v>11</v>
      </c>
      <c r="G301" s="21">
        <v>46</v>
      </c>
      <c r="H301" s="70">
        <v>46.48</v>
      </c>
      <c r="I301" s="70"/>
      <c r="J301" s="28">
        <v>46</v>
      </c>
      <c r="K301" s="28"/>
      <c r="L301" s="69">
        <f t="shared" si="10"/>
        <v>46</v>
      </c>
      <c r="M301" s="201">
        <v>20</v>
      </c>
      <c r="N301" s="27" t="s">
        <v>328</v>
      </c>
      <c r="O301" s="74" t="s">
        <v>329</v>
      </c>
      <c r="P301" s="19"/>
      <c r="Q301" s="36">
        <f t="shared" si="11"/>
        <v>0.47999999999999687</v>
      </c>
      <c r="R301" s="25"/>
    </row>
    <row r="302" spans="1:18" s="13" customFormat="1" ht="165" hidden="1">
      <c r="A302" s="7"/>
      <c r="B302" s="38" t="s">
        <v>323</v>
      </c>
      <c r="C302" s="38" t="s">
        <v>878</v>
      </c>
      <c r="D302" s="39" t="s">
        <v>369</v>
      </c>
      <c r="E302" s="11" t="s">
        <v>370</v>
      </c>
      <c r="F302" s="11" t="s">
        <v>11</v>
      </c>
      <c r="G302" s="40">
        <v>46</v>
      </c>
      <c r="H302" s="40"/>
      <c r="I302" s="31"/>
      <c r="J302" s="40">
        <v>46</v>
      </c>
      <c r="K302" s="42"/>
      <c r="L302" s="43">
        <f t="shared" si="10"/>
        <v>46</v>
      </c>
      <c r="M302" s="42"/>
      <c r="N302" s="44" t="s">
        <v>872</v>
      </c>
      <c r="O302" s="42"/>
      <c r="P302" s="42" t="s">
        <v>390</v>
      </c>
      <c r="Q302" s="12"/>
      <c r="R302" s="35"/>
    </row>
    <row r="303" spans="1:18" s="13" customFormat="1" ht="23.25" customHeight="1">
      <c r="A303" s="45">
        <v>272</v>
      </c>
      <c r="B303" s="19" t="s">
        <v>323</v>
      </c>
      <c r="C303" s="19" t="s">
        <v>879</v>
      </c>
      <c r="D303" s="19" t="s">
        <v>369</v>
      </c>
      <c r="E303" s="19" t="s">
        <v>370</v>
      </c>
      <c r="F303" s="19" t="s">
        <v>11</v>
      </c>
      <c r="G303" s="21">
        <v>46</v>
      </c>
      <c r="H303" s="70">
        <v>47.5</v>
      </c>
      <c r="I303" s="70"/>
      <c r="J303" s="28">
        <v>46</v>
      </c>
      <c r="K303" s="28"/>
      <c r="L303" s="69">
        <f t="shared" si="10"/>
        <v>46</v>
      </c>
      <c r="M303" s="201">
        <v>47.5</v>
      </c>
      <c r="N303" s="27" t="s">
        <v>78</v>
      </c>
      <c r="O303" s="60"/>
      <c r="P303" s="19"/>
      <c r="Q303" s="36">
        <f t="shared" si="11"/>
        <v>1.5</v>
      </c>
      <c r="R303" s="25"/>
    </row>
    <row r="304" spans="1:18" s="13" customFormat="1" ht="23.25" customHeight="1">
      <c r="A304" s="45">
        <v>273</v>
      </c>
      <c r="B304" s="19" t="s">
        <v>323</v>
      </c>
      <c r="C304" s="19" t="s">
        <v>880</v>
      </c>
      <c r="D304" s="19" t="s">
        <v>369</v>
      </c>
      <c r="E304" s="19" t="s">
        <v>370</v>
      </c>
      <c r="F304" s="19" t="s">
        <v>11</v>
      </c>
      <c r="G304" s="21">
        <v>46</v>
      </c>
      <c r="H304" s="70">
        <v>47.5</v>
      </c>
      <c r="I304" s="70"/>
      <c r="J304" s="28">
        <v>46</v>
      </c>
      <c r="K304" s="28"/>
      <c r="L304" s="69">
        <f t="shared" si="10"/>
        <v>46</v>
      </c>
      <c r="M304" s="201">
        <v>47.5</v>
      </c>
      <c r="N304" s="27" t="s">
        <v>78</v>
      </c>
      <c r="O304" s="60"/>
      <c r="P304" s="19"/>
      <c r="Q304" s="36">
        <f t="shared" si="11"/>
        <v>1.5</v>
      </c>
      <c r="R304" s="25"/>
    </row>
    <row r="305" spans="1:19" s="13" customFormat="1" ht="165" hidden="1">
      <c r="A305" s="7"/>
      <c r="B305" s="38" t="s">
        <v>323</v>
      </c>
      <c r="C305" s="38" t="s">
        <v>881</v>
      </c>
      <c r="D305" s="39" t="s">
        <v>369</v>
      </c>
      <c r="E305" s="11" t="s">
        <v>370</v>
      </c>
      <c r="F305" s="11" t="s">
        <v>11</v>
      </c>
      <c r="G305" s="40">
        <v>46</v>
      </c>
      <c r="H305" s="40"/>
      <c r="I305" s="31"/>
      <c r="J305" s="40">
        <v>46</v>
      </c>
      <c r="K305" s="42"/>
      <c r="L305" s="43">
        <f t="shared" si="10"/>
        <v>46</v>
      </c>
      <c r="M305" s="42"/>
      <c r="N305" s="58" t="s">
        <v>872</v>
      </c>
      <c r="O305" s="42"/>
      <c r="P305" s="42" t="s">
        <v>390</v>
      </c>
      <c r="Q305" s="12"/>
      <c r="R305" s="35"/>
    </row>
    <row r="306" spans="1:19" s="13" customFormat="1" ht="23.25" customHeight="1">
      <c r="A306" s="45">
        <v>274</v>
      </c>
      <c r="B306" s="19" t="s">
        <v>345</v>
      </c>
      <c r="C306" s="19" t="s">
        <v>882</v>
      </c>
      <c r="D306" s="19" t="s">
        <v>369</v>
      </c>
      <c r="E306" s="19" t="s">
        <v>370</v>
      </c>
      <c r="F306" s="19" t="s">
        <v>11</v>
      </c>
      <c r="G306" s="21">
        <v>46</v>
      </c>
      <c r="H306" s="156"/>
      <c r="I306" s="21">
        <v>55</v>
      </c>
      <c r="J306" s="28">
        <v>46</v>
      </c>
      <c r="K306" s="28"/>
      <c r="L306" s="69">
        <f t="shared" si="10"/>
        <v>46</v>
      </c>
      <c r="M306" s="156">
        <v>4</v>
      </c>
      <c r="N306" s="22" t="str">
        <f>VLOOKUP($C$4:$C$348,[2]SC!$C:$K,8,0)</f>
        <v>foundation stage</v>
      </c>
      <c r="O306" s="10" t="s">
        <v>883</v>
      </c>
      <c r="P306" s="19"/>
      <c r="Q306" s="36">
        <f t="shared" si="11"/>
        <v>9</v>
      </c>
      <c r="R306" s="25" t="s">
        <v>884</v>
      </c>
      <c r="S306" s="169"/>
    </row>
    <row r="307" spans="1:19" s="13" customFormat="1" ht="23.25" customHeight="1">
      <c r="A307" s="45">
        <v>275</v>
      </c>
      <c r="B307" s="19" t="s">
        <v>345</v>
      </c>
      <c r="C307" s="19" t="s">
        <v>885</v>
      </c>
      <c r="D307" s="19" t="s">
        <v>369</v>
      </c>
      <c r="E307" s="19" t="s">
        <v>370</v>
      </c>
      <c r="F307" s="19" t="s">
        <v>11</v>
      </c>
      <c r="G307" s="21">
        <v>46</v>
      </c>
      <c r="H307" s="156"/>
      <c r="I307" s="70">
        <v>55</v>
      </c>
      <c r="J307" s="28">
        <v>46</v>
      </c>
      <c r="K307" s="28"/>
      <c r="L307" s="69">
        <f t="shared" si="10"/>
        <v>46</v>
      </c>
      <c r="M307" s="201">
        <v>8.2100000000000009</v>
      </c>
      <c r="N307" s="27" t="s">
        <v>886</v>
      </c>
      <c r="O307" s="19"/>
      <c r="P307" s="19"/>
      <c r="Q307" s="36">
        <f>IF((I307&gt;H307),I307-L307,H307-L307)</f>
        <v>9</v>
      </c>
      <c r="R307" s="25"/>
    </row>
    <row r="308" spans="1:19" s="13" customFormat="1" ht="23.25" customHeight="1">
      <c r="A308" s="45">
        <v>276</v>
      </c>
      <c r="B308" s="19" t="s">
        <v>345</v>
      </c>
      <c r="C308" s="19" t="s">
        <v>887</v>
      </c>
      <c r="D308" s="16" t="s">
        <v>369</v>
      </c>
      <c r="E308" s="19" t="s">
        <v>370</v>
      </c>
      <c r="F308" s="19" t="s">
        <v>11</v>
      </c>
      <c r="G308" s="21">
        <v>46</v>
      </c>
      <c r="H308" s="156"/>
      <c r="I308" s="21">
        <v>55</v>
      </c>
      <c r="J308" s="28">
        <v>46</v>
      </c>
      <c r="K308" s="28"/>
      <c r="L308" s="69">
        <f t="shared" si="10"/>
        <v>46</v>
      </c>
      <c r="M308" s="156">
        <v>6</v>
      </c>
      <c r="N308" s="27" t="s">
        <v>405</v>
      </c>
      <c r="O308" s="10" t="s">
        <v>95</v>
      </c>
      <c r="P308" s="19"/>
      <c r="Q308" s="36">
        <f t="shared" si="11"/>
        <v>9</v>
      </c>
      <c r="R308" s="25" t="s">
        <v>888</v>
      </c>
      <c r="S308" s="169"/>
    </row>
    <row r="309" spans="1:19" s="13" customFormat="1" ht="23.25" customHeight="1">
      <c r="A309" s="45">
        <v>277</v>
      </c>
      <c r="B309" s="19" t="s">
        <v>345</v>
      </c>
      <c r="C309" s="19" t="s">
        <v>889</v>
      </c>
      <c r="D309" s="16" t="s">
        <v>369</v>
      </c>
      <c r="E309" s="19" t="s">
        <v>370</v>
      </c>
      <c r="F309" s="19" t="s">
        <v>11</v>
      </c>
      <c r="G309" s="21">
        <v>46</v>
      </c>
      <c r="H309" s="156"/>
      <c r="I309" s="70">
        <v>55</v>
      </c>
      <c r="J309" s="28">
        <v>46</v>
      </c>
      <c r="K309" s="28"/>
      <c r="L309" s="69">
        <f t="shared" si="10"/>
        <v>46</v>
      </c>
      <c r="M309" s="156">
        <v>9</v>
      </c>
      <c r="N309" s="10" t="s">
        <v>890</v>
      </c>
      <c r="O309" s="77" t="s">
        <v>295</v>
      </c>
      <c r="P309" s="19"/>
      <c r="Q309" s="36">
        <f t="shared" si="11"/>
        <v>9</v>
      </c>
      <c r="R309" s="25"/>
    </row>
    <row r="310" spans="1:19" s="13" customFormat="1" ht="23.25" customHeight="1">
      <c r="A310" s="45">
        <v>278</v>
      </c>
      <c r="B310" s="19" t="s">
        <v>345</v>
      </c>
      <c r="C310" s="19" t="s">
        <v>891</v>
      </c>
      <c r="D310" s="16" t="s">
        <v>369</v>
      </c>
      <c r="E310" s="19" t="s">
        <v>370</v>
      </c>
      <c r="F310" s="19" t="s">
        <v>11</v>
      </c>
      <c r="G310" s="21">
        <v>46</v>
      </c>
      <c r="H310" s="156"/>
      <c r="I310" s="21">
        <v>55</v>
      </c>
      <c r="J310" s="28">
        <v>46</v>
      </c>
      <c r="K310" s="28"/>
      <c r="L310" s="69">
        <f t="shared" si="10"/>
        <v>46</v>
      </c>
      <c r="M310" s="156">
        <v>8</v>
      </c>
      <c r="N310" s="27" t="s">
        <v>892</v>
      </c>
      <c r="O310" s="10" t="s">
        <v>95</v>
      </c>
      <c r="P310" s="19"/>
      <c r="Q310" s="36">
        <f t="shared" si="11"/>
        <v>9</v>
      </c>
      <c r="R310" s="25" t="s">
        <v>893</v>
      </c>
      <c r="S310" s="169"/>
    </row>
    <row r="311" spans="1:19" s="13" customFormat="1" ht="23.25" customHeight="1">
      <c r="A311" s="45">
        <v>279</v>
      </c>
      <c r="B311" s="19" t="s">
        <v>345</v>
      </c>
      <c r="C311" s="19" t="s">
        <v>894</v>
      </c>
      <c r="D311" s="16" t="s">
        <v>369</v>
      </c>
      <c r="E311" s="19" t="s">
        <v>370</v>
      </c>
      <c r="F311" s="19" t="s">
        <v>11</v>
      </c>
      <c r="G311" s="21">
        <v>46</v>
      </c>
      <c r="H311" s="156"/>
      <c r="I311" s="21">
        <v>55</v>
      </c>
      <c r="J311" s="28">
        <v>46</v>
      </c>
      <c r="K311" s="28"/>
      <c r="L311" s="69">
        <f t="shared" si="10"/>
        <v>46</v>
      </c>
      <c r="M311" s="156">
        <v>13</v>
      </c>
      <c r="N311" s="10" t="s">
        <v>405</v>
      </c>
      <c r="O311" s="10" t="s">
        <v>95</v>
      </c>
      <c r="P311" s="19"/>
      <c r="Q311" s="36">
        <f t="shared" si="11"/>
        <v>9</v>
      </c>
      <c r="R311" s="25" t="s">
        <v>895</v>
      </c>
      <c r="S311" s="169"/>
    </row>
    <row r="312" spans="1:19" s="13" customFormat="1" ht="23.25" customHeight="1">
      <c r="A312" s="45">
        <v>280</v>
      </c>
      <c r="B312" s="19" t="s">
        <v>345</v>
      </c>
      <c r="C312" s="19" t="s">
        <v>896</v>
      </c>
      <c r="D312" s="19" t="s">
        <v>369</v>
      </c>
      <c r="E312" s="19" t="s">
        <v>370</v>
      </c>
      <c r="F312" s="19" t="s">
        <v>11</v>
      </c>
      <c r="G312" s="21">
        <v>46</v>
      </c>
      <c r="H312" s="156"/>
      <c r="I312" s="70">
        <v>55</v>
      </c>
      <c r="J312" s="28">
        <v>46</v>
      </c>
      <c r="K312" s="28"/>
      <c r="L312" s="69">
        <f t="shared" si="10"/>
        <v>46</v>
      </c>
      <c r="M312" s="156">
        <v>24</v>
      </c>
      <c r="N312" s="27" t="s">
        <v>886</v>
      </c>
      <c r="O312" s="19"/>
      <c r="P312" s="19"/>
      <c r="Q312" s="36">
        <f t="shared" si="11"/>
        <v>9</v>
      </c>
      <c r="R312" s="25"/>
    </row>
    <row r="313" spans="1:19" s="13" customFormat="1" ht="23.25" customHeight="1">
      <c r="A313" s="45">
        <v>281</v>
      </c>
      <c r="B313" s="19" t="s">
        <v>345</v>
      </c>
      <c r="C313" s="19" t="s">
        <v>897</v>
      </c>
      <c r="D313" s="19" t="s">
        <v>369</v>
      </c>
      <c r="E313" s="19" t="s">
        <v>370</v>
      </c>
      <c r="F313" s="19" t="s">
        <v>11</v>
      </c>
      <c r="G313" s="21">
        <v>46</v>
      </c>
      <c r="H313" s="156"/>
      <c r="I313" s="70">
        <v>55</v>
      </c>
      <c r="J313" s="28">
        <v>46</v>
      </c>
      <c r="K313" s="28"/>
      <c r="L313" s="69">
        <f t="shared" si="10"/>
        <v>46</v>
      </c>
      <c r="M313" s="156">
        <v>9</v>
      </c>
      <c r="N313" s="27" t="s">
        <v>886</v>
      </c>
      <c r="O313" s="19"/>
      <c r="P313" s="19"/>
      <c r="Q313" s="36">
        <f t="shared" si="11"/>
        <v>9</v>
      </c>
      <c r="R313" s="25"/>
    </row>
    <row r="314" spans="1:19" s="13" customFormat="1" ht="23.25" customHeight="1">
      <c r="A314" s="45">
        <v>282</v>
      </c>
      <c r="B314" s="19" t="s">
        <v>345</v>
      </c>
      <c r="C314" s="19" t="s">
        <v>898</v>
      </c>
      <c r="D314" s="19" t="s">
        <v>369</v>
      </c>
      <c r="E314" s="19" t="s">
        <v>370</v>
      </c>
      <c r="F314" s="19" t="s">
        <v>11</v>
      </c>
      <c r="G314" s="21">
        <v>46</v>
      </c>
      <c r="H314" s="156"/>
      <c r="I314" s="70">
        <v>55</v>
      </c>
      <c r="J314" s="28">
        <v>46</v>
      </c>
      <c r="K314" s="28"/>
      <c r="L314" s="69">
        <f t="shared" si="10"/>
        <v>46</v>
      </c>
      <c r="M314" s="156">
        <v>24</v>
      </c>
      <c r="N314" s="10" t="s">
        <v>886</v>
      </c>
      <c r="O314" s="19"/>
      <c r="P314" s="19"/>
      <c r="Q314" s="36">
        <f t="shared" si="11"/>
        <v>9</v>
      </c>
      <c r="R314" s="25"/>
    </row>
    <row r="315" spans="1:19" s="13" customFormat="1" ht="23.25" customHeight="1">
      <c r="A315" s="45">
        <v>283</v>
      </c>
      <c r="B315" s="19" t="s">
        <v>345</v>
      </c>
      <c r="C315" s="19" t="s">
        <v>899</v>
      </c>
      <c r="D315" s="16" t="s">
        <v>369</v>
      </c>
      <c r="E315" s="19" t="s">
        <v>370</v>
      </c>
      <c r="F315" s="19" t="s">
        <v>11</v>
      </c>
      <c r="G315" s="21">
        <v>46</v>
      </c>
      <c r="H315" s="156"/>
      <c r="I315" s="21">
        <v>55</v>
      </c>
      <c r="J315" s="28">
        <v>46</v>
      </c>
      <c r="K315" s="28"/>
      <c r="L315" s="69">
        <f t="shared" si="10"/>
        <v>46</v>
      </c>
      <c r="M315" s="155">
        <v>14.870999999999999</v>
      </c>
      <c r="N315" s="27" t="s">
        <v>854</v>
      </c>
      <c r="O315" s="10" t="s">
        <v>95</v>
      </c>
      <c r="P315" s="19"/>
      <c r="Q315" s="36">
        <f t="shared" si="11"/>
        <v>9</v>
      </c>
      <c r="R315" s="25" t="s">
        <v>900</v>
      </c>
      <c r="S315" s="169"/>
    </row>
    <row r="316" spans="1:19" s="13" customFormat="1" ht="23.25" customHeight="1">
      <c r="A316" s="45">
        <v>284</v>
      </c>
      <c r="B316" s="19" t="s">
        <v>345</v>
      </c>
      <c r="C316" s="19" t="s">
        <v>901</v>
      </c>
      <c r="D316" s="19" t="s">
        <v>369</v>
      </c>
      <c r="E316" s="19" t="s">
        <v>370</v>
      </c>
      <c r="F316" s="19" t="s">
        <v>11</v>
      </c>
      <c r="G316" s="21">
        <v>46</v>
      </c>
      <c r="H316" s="156"/>
      <c r="I316" s="70">
        <v>55</v>
      </c>
      <c r="J316" s="28">
        <v>46</v>
      </c>
      <c r="K316" s="28"/>
      <c r="L316" s="69">
        <f t="shared" si="10"/>
        <v>46</v>
      </c>
      <c r="M316" s="155">
        <v>16.5</v>
      </c>
      <c r="N316" s="27" t="s">
        <v>902</v>
      </c>
      <c r="O316" s="10" t="s">
        <v>209</v>
      </c>
      <c r="P316" s="19"/>
      <c r="Q316" s="36">
        <f t="shared" si="11"/>
        <v>9</v>
      </c>
      <c r="R316" s="25"/>
    </row>
    <row r="317" spans="1:19" s="13" customFormat="1" ht="23.25" customHeight="1">
      <c r="A317" s="45">
        <v>285</v>
      </c>
      <c r="B317" s="19" t="s">
        <v>345</v>
      </c>
      <c r="C317" s="19" t="s">
        <v>903</v>
      </c>
      <c r="D317" s="16" t="s">
        <v>369</v>
      </c>
      <c r="E317" s="19" t="s">
        <v>370</v>
      </c>
      <c r="F317" s="19" t="s">
        <v>11</v>
      </c>
      <c r="G317" s="21">
        <v>46</v>
      </c>
      <c r="H317" s="156"/>
      <c r="I317" s="21">
        <v>55</v>
      </c>
      <c r="J317" s="28">
        <v>46</v>
      </c>
      <c r="K317" s="28"/>
      <c r="L317" s="69">
        <f t="shared" si="10"/>
        <v>46</v>
      </c>
      <c r="M317" s="156">
        <v>9</v>
      </c>
      <c r="N317" s="10" t="s">
        <v>405</v>
      </c>
      <c r="O317" s="10" t="s">
        <v>95</v>
      </c>
      <c r="P317" s="19"/>
      <c r="Q317" s="36">
        <f t="shared" si="11"/>
        <v>9</v>
      </c>
      <c r="R317" s="25" t="s">
        <v>904</v>
      </c>
      <c r="S317" s="169"/>
    </row>
    <row r="318" spans="1:19" s="13" customFormat="1" ht="23.25" customHeight="1">
      <c r="A318" s="45">
        <v>286</v>
      </c>
      <c r="B318" s="19" t="s">
        <v>345</v>
      </c>
      <c r="C318" s="19" t="s">
        <v>905</v>
      </c>
      <c r="D318" s="16" t="s">
        <v>369</v>
      </c>
      <c r="E318" s="19" t="s">
        <v>370</v>
      </c>
      <c r="F318" s="19" t="s">
        <v>11</v>
      </c>
      <c r="G318" s="21">
        <v>46</v>
      </c>
      <c r="H318" s="156"/>
      <c r="I318" s="70">
        <v>55</v>
      </c>
      <c r="J318" s="28">
        <v>46</v>
      </c>
      <c r="K318" s="28"/>
      <c r="L318" s="69">
        <f t="shared" si="10"/>
        <v>46</v>
      </c>
      <c r="M318" s="155">
        <v>36</v>
      </c>
      <c r="N318" s="27" t="s">
        <v>405</v>
      </c>
      <c r="O318" s="10" t="s">
        <v>95</v>
      </c>
      <c r="P318" s="19"/>
      <c r="Q318" s="36">
        <f t="shared" si="11"/>
        <v>9</v>
      </c>
      <c r="R318" s="25"/>
    </row>
    <row r="319" spans="1:19" s="13" customFormat="1" ht="165" hidden="1">
      <c r="A319" s="7"/>
      <c r="B319" s="38" t="s">
        <v>345</v>
      </c>
      <c r="C319" s="38" t="s">
        <v>906</v>
      </c>
      <c r="D319" s="39" t="s">
        <v>369</v>
      </c>
      <c r="E319" s="11" t="s">
        <v>370</v>
      </c>
      <c r="F319" s="11" t="s">
        <v>11</v>
      </c>
      <c r="G319" s="40">
        <v>46</v>
      </c>
      <c r="H319" s="40"/>
      <c r="I319" s="31"/>
      <c r="J319" s="40">
        <v>46</v>
      </c>
      <c r="K319" s="42"/>
      <c r="L319" s="43">
        <f t="shared" si="10"/>
        <v>46</v>
      </c>
      <c r="M319" s="42"/>
      <c r="N319" s="58"/>
      <c r="O319" s="42"/>
      <c r="P319" s="42" t="s">
        <v>390</v>
      </c>
      <c r="Q319" s="12"/>
      <c r="R319" s="35"/>
    </row>
    <row r="320" spans="1:19" s="13" customFormat="1" ht="23.25" customHeight="1">
      <c r="A320" s="45">
        <v>287</v>
      </c>
      <c r="B320" s="19" t="s">
        <v>345</v>
      </c>
      <c r="C320" s="19" t="s">
        <v>907</v>
      </c>
      <c r="D320" s="16" t="s">
        <v>369</v>
      </c>
      <c r="E320" s="19" t="s">
        <v>370</v>
      </c>
      <c r="F320" s="19" t="s">
        <v>11</v>
      </c>
      <c r="G320" s="21">
        <v>46</v>
      </c>
      <c r="H320" s="156"/>
      <c r="I320" s="21">
        <v>55</v>
      </c>
      <c r="J320" s="28">
        <v>46</v>
      </c>
      <c r="K320" s="28"/>
      <c r="L320" s="69">
        <f t="shared" si="10"/>
        <v>46</v>
      </c>
      <c r="M320" s="156">
        <v>10</v>
      </c>
      <c r="N320" s="27" t="s">
        <v>405</v>
      </c>
      <c r="O320" s="10" t="s">
        <v>95</v>
      </c>
      <c r="P320" s="19"/>
      <c r="Q320" s="36">
        <f>IF((I320&gt;H320),I320-L320,H320-L320)</f>
        <v>9</v>
      </c>
      <c r="R320" s="25" t="s">
        <v>908</v>
      </c>
      <c r="S320" s="169"/>
    </row>
    <row r="321" spans="1:19" s="13" customFormat="1" ht="23.25" customHeight="1">
      <c r="A321" s="45">
        <v>288</v>
      </c>
      <c r="B321" s="19" t="s">
        <v>345</v>
      </c>
      <c r="C321" s="19" t="s">
        <v>909</v>
      </c>
      <c r="D321" s="16" t="s">
        <v>369</v>
      </c>
      <c r="E321" s="19" t="s">
        <v>370</v>
      </c>
      <c r="F321" s="19" t="s">
        <v>11</v>
      </c>
      <c r="G321" s="21">
        <v>46</v>
      </c>
      <c r="H321" s="156"/>
      <c r="I321" s="70">
        <v>55</v>
      </c>
      <c r="J321" s="28">
        <v>46</v>
      </c>
      <c r="K321" s="28"/>
      <c r="L321" s="69">
        <f t="shared" si="10"/>
        <v>46</v>
      </c>
      <c r="M321" s="156">
        <v>4</v>
      </c>
      <c r="N321" s="27" t="s">
        <v>405</v>
      </c>
      <c r="O321" s="77" t="s">
        <v>910</v>
      </c>
      <c r="P321" s="19"/>
      <c r="Q321" s="36">
        <f>IF((I321&gt;H321),I321-L321,H321-L321)</f>
        <v>9</v>
      </c>
      <c r="R321" s="25"/>
    </row>
    <row r="322" spans="1:19" s="13" customFormat="1" ht="23.25" customHeight="1">
      <c r="A322" s="45">
        <v>289</v>
      </c>
      <c r="B322" s="19" t="s">
        <v>345</v>
      </c>
      <c r="C322" s="19" t="s">
        <v>911</v>
      </c>
      <c r="D322" s="16" t="s">
        <v>369</v>
      </c>
      <c r="E322" s="19" t="s">
        <v>370</v>
      </c>
      <c r="F322" s="19" t="s">
        <v>11</v>
      </c>
      <c r="G322" s="21">
        <v>46</v>
      </c>
      <c r="H322" s="156"/>
      <c r="I322" s="21">
        <v>55</v>
      </c>
      <c r="J322" s="28">
        <v>46</v>
      </c>
      <c r="K322" s="28"/>
      <c r="L322" s="69">
        <f t="shared" si="10"/>
        <v>46</v>
      </c>
      <c r="M322" s="155">
        <v>14.843999999999998</v>
      </c>
      <c r="N322" s="27" t="s">
        <v>912</v>
      </c>
      <c r="O322" s="10" t="s">
        <v>295</v>
      </c>
      <c r="P322" s="19"/>
      <c r="Q322" s="36">
        <f>IF((I322&gt;H322),I322-L322,H322-L322)</f>
        <v>9</v>
      </c>
      <c r="R322" s="25" t="s">
        <v>913</v>
      </c>
      <c r="S322" s="169"/>
    </row>
    <row r="323" spans="1:19" s="13" customFormat="1" ht="165" hidden="1">
      <c r="A323" s="7"/>
      <c r="B323" s="38" t="s">
        <v>345</v>
      </c>
      <c r="C323" s="38" t="s">
        <v>914</v>
      </c>
      <c r="D323" s="39" t="s">
        <v>369</v>
      </c>
      <c r="E323" s="11" t="s">
        <v>370</v>
      </c>
      <c r="F323" s="11" t="s">
        <v>11</v>
      </c>
      <c r="G323" s="40">
        <v>46</v>
      </c>
      <c r="H323" s="40"/>
      <c r="I323" s="31"/>
      <c r="J323" s="40">
        <v>46</v>
      </c>
      <c r="K323" s="42"/>
      <c r="L323" s="43">
        <f t="shared" si="10"/>
        <v>46</v>
      </c>
      <c r="M323" s="42"/>
      <c r="N323" s="58"/>
      <c r="O323" s="42"/>
      <c r="P323" s="42" t="s">
        <v>390</v>
      </c>
      <c r="Q323" s="12"/>
      <c r="R323" s="35"/>
    </row>
    <row r="324" spans="1:19" s="13" customFormat="1" ht="23.25" customHeight="1">
      <c r="A324" s="45">
        <v>290</v>
      </c>
      <c r="B324" s="19" t="s">
        <v>27</v>
      </c>
      <c r="C324" s="19" t="s">
        <v>915</v>
      </c>
      <c r="D324" s="19" t="s">
        <v>369</v>
      </c>
      <c r="E324" s="19" t="s">
        <v>370</v>
      </c>
      <c r="F324" s="19" t="s">
        <v>11</v>
      </c>
      <c r="G324" s="21">
        <v>46</v>
      </c>
      <c r="H324" s="21"/>
      <c r="I324" s="21">
        <v>50.6</v>
      </c>
      <c r="J324" s="21">
        <v>46</v>
      </c>
      <c r="K324" s="21"/>
      <c r="L324" s="69">
        <f t="shared" ref="L324" si="12">J324+K324</f>
        <v>46</v>
      </c>
      <c r="M324" s="21">
        <v>0</v>
      </c>
      <c r="N324" s="19" t="s">
        <v>916</v>
      </c>
      <c r="O324" s="67"/>
      <c r="P324" s="19"/>
      <c r="Q324" s="36">
        <f t="shared" ref="Q324" si="13">IF((I324&gt;H324),I324-L324,H324-L324)</f>
        <v>4.6000000000000014</v>
      </c>
      <c r="R324" s="25" t="s">
        <v>917</v>
      </c>
      <c r="S324" s="169"/>
    </row>
    <row r="325" spans="1:19" ht="23.25" customHeight="1">
      <c r="A325" s="237"/>
      <c r="B325" s="238"/>
      <c r="C325" s="238"/>
      <c r="D325" s="238" t="s">
        <v>14</v>
      </c>
      <c r="E325" s="260"/>
      <c r="F325" s="238"/>
      <c r="G325" s="261">
        <f>SUM(G4:G324)-(G10+G12+G14+G17+G18+G24+G34+G36+G45+G47+G48+G53+G86+G92+G101+G102+G103+G106+G110+G123+G128+G130+G132+G138+G281+G293+G296+G302+G305+G319+G323)</f>
        <v>13340</v>
      </c>
      <c r="H325" s="261">
        <f>SUM(H4:H324)-(H10+H12+H14+H17+H18+H24+H34+H36+H45+H47+H48+H53+H86+H92+H101+H102+H103+H106+H110+H123+H128+H130+H132+H138+H281+H293+H296+H302+H305+H319+H323+H11+H19+H55+H56+H57+H58+H59+H60+H61+H62+H63+H64+H65+H66+H67+H68+H69+H70+H71+H72+H73+H74+H75+H76+H77+H78+H79+H80+H81+H82+H83+H122+H124+H125+H126+H127+H129+H188+H211+H246+H261+H282)</f>
        <v>7083.26</v>
      </c>
      <c r="I325" s="261">
        <f>SUM(I4:I324)-(I10+I12+I14+I17+I18+I24+I34+I36+I45+I47+I48+I53+I86+I92+I101+I102+I103+I106+I110+I123+I128+I130+I132+I138+I281+I293+I296+I302+I305+I319+I323)</f>
        <v>8133.9570700000004</v>
      </c>
      <c r="J325" s="261">
        <f>SUM(J4:J324)-(J10+J12+J14+J17+J18+J24+J34+J36+J45+J47+J48+J53+J86+J92+J101+J102+J103+J106+J110+J123+J128+J130+J132+J138+J281+J293+J296+J302+J305+J319+J323)</f>
        <v>13340</v>
      </c>
      <c r="K325" s="261">
        <f>SUM(K4:K324)-(K10+K12+K14+K17+K18+K24+K34+K36+K45+K47+K48+K53+K86+K92+K101+K102+K103+K106+K110+K123+K128+K130+K132+K138+K281+K293+K296+K302+K305+K319+K323)</f>
        <v>9.42</v>
      </c>
      <c r="L325" s="261">
        <f>SUM(L4:L324)-(L10+L12+L14+L17+L18+L24+L34+L36+L45+L47+L48+L53+L86+L92+L101+L102+L103+L106+L110+L123+L128+L130+L132+L138+L281+L293+L296+L302+L305+L319+L323)</f>
        <v>13349.419999999998</v>
      </c>
      <c r="M325" s="261">
        <f>SUM(M4:M324)</f>
        <v>6761.6724699999986</v>
      </c>
      <c r="N325" s="261"/>
      <c r="O325" s="78"/>
      <c r="P325" s="78"/>
      <c r="Q325" s="261">
        <f>SUM(Q4:Q324)</f>
        <v>1867.7970699999998</v>
      </c>
      <c r="R325" s="37"/>
    </row>
    <row r="326" spans="1:19" hidden="1">
      <c r="H326" s="79">
        <v>7248.26</v>
      </c>
      <c r="J326" s="80"/>
      <c r="L326" s="5">
        <v>13487.42</v>
      </c>
      <c r="N326" s="3"/>
    </row>
    <row r="327" spans="1:19" hidden="1">
      <c r="J327" s="34"/>
      <c r="N327" s="3"/>
    </row>
    <row r="328" spans="1:19" hidden="1">
      <c r="G328" s="34"/>
      <c r="H328" s="34"/>
      <c r="J328" s="81"/>
      <c r="N328" s="3"/>
    </row>
    <row r="329" spans="1:19" hidden="1">
      <c r="J329" s="34"/>
      <c r="N329" s="3"/>
    </row>
    <row r="330" spans="1:19" hidden="1">
      <c r="G330" s="34"/>
      <c r="N330" s="3"/>
    </row>
    <row r="331" spans="1:19" hidden="1">
      <c r="N331" s="3"/>
    </row>
    <row r="333" spans="1:19">
      <c r="H333" s="82">
        <v>2078.9299999999998</v>
      </c>
    </row>
    <row r="377" spans="2:2" ht="15.75">
      <c r="B377" s="218" t="s">
        <v>1838</v>
      </c>
    </row>
  </sheetData>
  <autoFilter ref="A3:R331">
    <filterColumn colId="0"/>
    <filterColumn colId="16">
      <customFilters>
        <customFilter operator="notEqual" val=" "/>
      </customFilters>
    </filterColumn>
  </autoFilter>
  <mergeCells count="18">
    <mergeCell ref="D2:D3"/>
    <mergeCell ref="E2:E3"/>
    <mergeCell ref="F2:F3"/>
    <mergeCell ref="G2:G3"/>
    <mergeCell ref="H2:H3"/>
    <mergeCell ref="I2:I3"/>
    <mergeCell ref="A1:R1"/>
    <mergeCell ref="Q2:Q3"/>
    <mergeCell ref="R2:R3"/>
    <mergeCell ref="J2:J3"/>
    <mergeCell ref="K2:K3"/>
    <mergeCell ref="L2:L3"/>
    <mergeCell ref="M2:M3"/>
    <mergeCell ref="N2:N3"/>
    <mergeCell ref="O2:O3"/>
    <mergeCell ref="A2:A3"/>
    <mergeCell ref="B2:B3"/>
    <mergeCell ref="C2:C3"/>
  </mergeCells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A1:R414"/>
  <sheetViews>
    <sheetView view="pageBreakPreview" zoomScale="60" workbookViewId="0">
      <pane xSplit="2" ySplit="4" topLeftCell="C378" activePane="bottomRight" state="frozen"/>
      <selection sqref="A1:H1"/>
      <selection pane="topRight" sqref="A1:H1"/>
      <selection pane="bottomLeft" sqref="A1:H1"/>
      <selection pane="bottomRight" sqref="A1:H1"/>
    </sheetView>
  </sheetViews>
  <sheetFormatPr defaultColWidth="9.140625" defaultRowHeight="15.75"/>
  <cols>
    <col min="1" max="1" width="9.5703125" style="433" customWidth="1"/>
    <col min="2" max="2" width="25.42578125" style="431" customWidth="1"/>
    <col min="3" max="3" width="23" style="431" customWidth="1"/>
    <col min="4" max="4" width="27" style="432" customWidth="1"/>
    <col min="5" max="5" width="15.7109375" style="433" customWidth="1"/>
    <col min="6" max="8" width="12" style="86" hidden="1" customWidth="1"/>
    <col min="9" max="9" width="17.7109375" style="86" hidden="1" customWidth="1"/>
    <col min="10" max="12" width="13.85546875" style="86" hidden="1" customWidth="1"/>
    <col min="13" max="13" width="22.140625" style="433" customWidth="1"/>
    <col min="14" max="14" width="21.28515625" style="431" customWidth="1"/>
    <col min="15" max="15" width="25" style="433" customWidth="1"/>
    <col min="16" max="16" width="23.5703125" style="433" customWidth="1"/>
    <col min="17" max="17" width="35.140625" style="87" hidden="1" customWidth="1"/>
    <col min="18" max="18" width="28.42578125" style="84" customWidth="1"/>
    <col min="19" max="16384" width="9.140625" style="84"/>
  </cols>
  <sheetData>
    <row r="1" spans="1:18">
      <c r="A1" s="83"/>
    </row>
    <row r="2" spans="1:18">
      <c r="A2" s="434" t="s">
        <v>1879</v>
      </c>
      <c r="B2" s="434"/>
      <c r="C2" s="434"/>
      <c r="D2" s="434"/>
      <c r="E2" s="434"/>
      <c r="F2" s="306"/>
      <c r="G2" s="306"/>
      <c r="H2" s="306"/>
      <c r="I2" s="306"/>
      <c r="J2" s="306"/>
      <c r="K2" s="306"/>
      <c r="L2" s="306"/>
      <c r="M2" s="434"/>
      <c r="N2" s="434"/>
      <c r="O2" s="434"/>
      <c r="P2" s="434"/>
      <c r="Q2" s="306"/>
    </row>
    <row r="3" spans="1:18">
      <c r="A3" s="307" t="s">
        <v>48</v>
      </c>
      <c r="B3" s="307" t="s">
        <v>49</v>
      </c>
      <c r="C3" s="307" t="s">
        <v>16</v>
      </c>
      <c r="D3" s="307" t="s">
        <v>918</v>
      </c>
      <c r="E3" s="307" t="s">
        <v>919</v>
      </c>
      <c r="F3" s="308" t="s">
        <v>17</v>
      </c>
      <c r="G3" s="308"/>
      <c r="H3" s="308"/>
      <c r="I3" s="308"/>
      <c r="J3" s="308" t="s">
        <v>18</v>
      </c>
      <c r="K3" s="308"/>
      <c r="L3" s="308"/>
      <c r="M3" s="307" t="s">
        <v>920</v>
      </c>
      <c r="N3" s="285" t="s">
        <v>921</v>
      </c>
      <c r="O3" s="283" t="s">
        <v>922</v>
      </c>
      <c r="P3" s="283" t="s">
        <v>1883</v>
      </c>
      <c r="Q3" s="309" t="s">
        <v>923</v>
      </c>
    </row>
    <row r="4" spans="1:18" s="85" customFormat="1" ht="27" customHeight="1">
      <c r="A4" s="435"/>
      <c r="B4" s="436"/>
      <c r="C4" s="436"/>
      <c r="D4" s="437"/>
      <c r="E4" s="435"/>
      <c r="F4" s="88" t="s">
        <v>20</v>
      </c>
      <c r="G4" s="88" t="s">
        <v>21</v>
      </c>
      <c r="H4" s="88" t="s">
        <v>22</v>
      </c>
      <c r="I4" s="89" t="s">
        <v>23</v>
      </c>
      <c r="J4" s="88" t="s">
        <v>24</v>
      </c>
      <c r="K4" s="88" t="s">
        <v>25</v>
      </c>
      <c r="L4" s="89" t="s">
        <v>26</v>
      </c>
      <c r="M4" s="307"/>
      <c r="N4" s="285"/>
      <c r="O4" s="283"/>
      <c r="P4" s="283"/>
      <c r="Q4" s="310"/>
    </row>
    <row r="5" spans="1:18" s="85" customFormat="1" ht="23.25" customHeight="1">
      <c r="A5" s="90">
        <v>1</v>
      </c>
      <c r="B5" s="91" t="s">
        <v>1828</v>
      </c>
      <c r="C5" s="91" t="s">
        <v>924</v>
      </c>
      <c r="D5" s="91" t="s">
        <v>925</v>
      </c>
      <c r="E5" s="90" t="s">
        <v>369</v>
      </c>
      <c r="F5" s="90">
        <v>3600</v>
      </c>
      <c r="G5" s="90">
        <v>1000</v>
      </c>
      <c r="H5" s="90">
        <v>2600</v>
      </c>
      <c r="I5" s="90"/>
      <c r="J5" s="90"/>
      <c r="K5" s="90"/>
      <c r="L5" s="90"/>
      <c r="M5" s="90">
        <v>55</v>
      </c>
      <c r="N5" s="90">
        <v>55</v>
      </c>
      <c r="O5" s="438">
        <v>65</v>
      </c>
      <c r="P5" s="438">
        <f>O5-N5</f>
        <v>10</v>
      </c>
      <c r="Q5" s="92"/>
    </row>
    <row r="6" spans="1:18" s="85" customFormat="1" ht="23.25" customHeight="1">
      <c r="A6" s="90">
        <v>2</v>
      </c>
      <c r="B6" s="91" t="s">
        <v>1828</v>
      </c>
      <c r="C6" s="91" t="s">
        <v>926</v>
      </c>
      <c r="D6" s="91" t="s">
        <v>927</v>
      </c>
      <c r="E6" s="90" t="s">
        <v>369</v>
      </c>
      <c r="F6" s="90">
        <v>3177</v>
      </c>
      <c r="G6" s="90">
        <v>1000</v>
      </c>
      <c r="H6" s="90">
        <v>2177</v>
      </c>
      <c r="I6" s="90"/>
      <c r="J6" s="90"/>
      <c r="K6" s="90"/>
      <c r="L6" s="90"/>
      <c r="M6" s="90">
        <v>55</v>
      </c>
      <c r="N6" s="90">
        <v>55</v>
      </c>
      <c r="O6" s="438">
        <v>65</v>
      </c>
      <c r="P6" s="438">
        <f t="shared" ref="P6:P7" si="0">O6-N6</f>
        <v>10</v>
      </c>
      <c r="Q6" s="92"/>
    </row>
    <row r="7" spans="1:18" s="85" customFormat="1" ht="23.25" customHeight="1">
      <c r="A7" s="90">
        <v>3</v>
      </c>
      <c r="B7" s="91" t="s">
        <v>1828</v>
      </c>
      <c r="C7" s="91" t="s">
        <v>928</v>
      </c>
      <c r="D7" s="91" t="s">
        <v>929</v>
      </c>
      <c r="E7" s="90" t="s">
        <v>369</v>
      </c>
      <c r="F7" s="90">
        <v>32227</v>
      </c>
      <c r="G7" s="90">
        <v>2500</v>
      </c>
      <c r="H7" s="90">
        <v>29727</v>
      </c>
      <c r="I7" s="90"/>
      <c r="J7" s="90"/>
      <c r="K7" s="90"/>
      <c r="L7" s="90"/>
      <c r="M7" s="90">
        <v>55</v>
      </c>
      <c r="N7" s="90">
        <v>55</v>
      </c>
      <c r="O7" s="438">
        <v>65</v>
      </c>
      <c r="P7" s="438">
        <f t="shared" si="0"/>
        <v>10</v>
      </c>
      <c r="Q7" s="92"/>
    </row>
    <row r="8" spans="1:18" s="85" customFormat="1" hidden="1">
      <c r="A8" s="90"/>
      <c r="B8" s="93" t="s">
        <v>164</v>
      </c>
      <c r="C8" s="93" t="s">
        <v>926</v>
      </c>
      <c r="D8" s="93" t="s">
        <v>930</v>
      </c>
      <c r="E8" s="94" t="s">
        <v>369</v>
      </c>
      <c r="F8" s="94"/>
      <c r="G8" s="94"/>
      <c r="H8" s="94"/>
      <c r="I8" s="94"/>
      <c r="J8" s="94" t="s">
        <v>43</v>
      </c>
      <c r="K8" s="94"/>
      <c r="L8" s="94"/>
      <c r="M8" s="94">
        <v>55</v>
      </c>
      <c r="N8" s="94">
        <v>55</v>
      </c>
      <c r="O8" s="95"/>
      <c r="P8" s="95"/>
      <c r="Q8" s="96" t="s">
        <v>931</v>
      </c>
      <c r="R8" s="85" t="s">
        <v>390</v>
      </c>
    </row>
    <row r="9" spans="1:18" s="85" customFormat="1" ht="23.25" customHeight="1">
      <c r="A9" s="90">
        <v>4</v>
      </c>
      <c r="B9" s="91" t="s">
        <v>1828</v>
      </c>
      <c r="C9" s="91" t="s">
        <v>932</v>
      </c>
      <c r="D9" s="91" t="s">
        <v>933</v>
      </c>
      <c r="E9" s="90" t="s">
        <v>369</v>
      </c>
      <c r="F9" s="90">
        <v>6500</v>
      </c>
      <c r="G9" s="90">
        <v>1500</v>
      </c>
      <c r="H9" s="90">
        <v>5000</v>
      </c>
      <c r="I9" s="90"/>
      <c r="J9" s="90"/>
      <c r="K9" s="90"/>
      <c r="L9" s="90"/>
      <c r="M9" s="90">
        <v>55</v>
      </c>
      <c r="N9" s="90">
        <v>55</v>
      </c>
      <c r="O9" s="438">
        <v>65</v>
      </c>
      <c r="P9" s="438">
        <f t="shared" ref="P9:P10" si="1">O9-N9</f>
        <v>10</v>
      </c>
      <c r="Q9" s="92"/>
    </row>
    <row r="10" spans="1:18" s="85" customFormat="1" ht="23.25" customHeight="1">
      <c r="A10" s="90">
        <v>5</v>
      </c>
      <c r="B10" s="91" t="s">
        <v>1828</v>
      </c>
      <c r="C10" s="91" t="s">
        <v>934</v>
      </c>
      <c r="D10" s="91" t="s">
        <v>935</v>
      </c>
      <c r="E10" s="90" t="s">
        <v>369</v>
      </c>
      <c r="F10" s="90"/>
      <c r="G10" s="90"/>
      <c r="H10" s="90"/>
      <c r="I10" s="90"/>
      <c r="J10" s="90">
        <v>3600</v>
      </c>
      <c r="K10" s="90">
        <v>3</v>
      </c>
      <c r="L10" s="90" t="s">
        <v>43</v>
      </c>
      <c r="M10" s="90">
        <v>55</v>
      </c>
      <c r="N10" s="90">
        <v>55</v>
      </c>
      <c r="O10" s="438">
        <v>65</v>
      </c>
      <c r="P10" s="438">
        <f t="shared" si="1"/>
        <v>10</v>
      </c>
      <c r="Q10" s="97" t="s">
        <v>936</v>
      </c>
    </row>
    <row r="11" spans="1:18" s="85" customFormat="1" hidden="1">
      <c r="A11" s="90"/>
      <c r="B11" s="93" t="s">
        <v>164</v>
      </c>
      <c r="C11" s="93" t="s">
        <v>924</v>
      </c>
      <c r="D11" s="93" t="s">
        <v>937</v>
      </c>
      <c r="E11" s="94" t="s">
        <v>369</v>
      </c>
      <c r="F11" s="94"/>
      <c r="G11" s="94"/>
      <c r="H11" s="94"/>
      <c r="I11" s="94"/>
      <c r="J11" s="94" t="s">
        <v>43</v>
      </c>
      <c r="K11" s="94"/>
      <c r="L11" s="94"/>
      <c r="M11" s="94">
        <v>55</v>
      </c>
      <c r="N11" s="94">
        <v>55</v>
      </c>
      <c r="O11" s="95"/>
      <c r="P11" s="95"/>
      <c r="Q11" s="96" t="s">
        <v>938</v>
      </c>
      <c r="R11" s="85" t="s">
        <v>390</v>
      </c>
    </row>
    <row r="12" spans="1:18" s="85" customFormat="1" ht="23.25" customHeight="1">
      <c r="A12" s="90">
        <v>6</v>
      </c>
      <c r="B12" s="91" t="s">
        <v>1828</v>
      </c>
      <c r="C12" s="91" t="s">
        <v>1828</v>
      </c>
      <c r="D12" s="91" t="s">
        <v>939</v>
      </c>
      <c r="E12" s="90" t="s">
        <v>369</v>
      </c>
      <c r="F12" s="90"/>
      <c r="G12" s="90"/>
      <c r="H12" s="90"/>
      <c r="I12" s="90"/>
      <c r="J12" s="90">
        <v>5000</v>
      </c>
      <c r="K12" s="90">
        <v>2</v>
      </c>
      <c r="L12" s="90" t="s">
        <v>43</v>
      </c>
      <c r="M12" s="90">
        <v>55</v>
      </c>
      <c r="N12" s="90">
        <v>55</v>
      </c>
      <c r="O12" s="438">
        <v>65</v>
      </c>
      <c r="P12" s="438">
        <f t="shared" ref="P12:P51" si="2">O12-N12</f>
        <v>10</v>
      </c>
      <c r="Q12" s="97" t="s">
        <v>936</v>
      </c>
    </row>
    <row r="13" spans="1:18" s="85" customFormat="1" ht="23.25" customHeight="1">
      <c r="A13" s="90">
        <v>7</v>
      </c>
      <c r="B13" s="91" t="s">
        <v>1828</v>
      </c>
      <c r="C13" s="91" t="s">
        <v>934</v>
      </c>
      <c r="D13" s="91" t="s">
        <v>940</v>
      </c>
      <c r="E13" s="90" t="s">
        <v>369</v>
      </c>
      <c r="F13" s="90"/>
      <c r="G13" s="90"/>
      <c r="H13" s="90"/>
      <c r="I13" s="90"/>
      <c r="J13" s="90">
        <v>3800</v>
      </c>
      <c r="K13" s="90">
        <v>2.5</v>
      </c>
      <c r="L13" s="90" t="s">
        <v>43</v>
      </c>
      <c r="M13" s="90">
        <v>55</v>
      </c>
      <c r="N13" s="90">
        <v>55</v>
      </c>
      <c r="O13" s="438">
        <v>65</v>
      </c>
      <c r="P13" s="438">
        <f t="shared" si="2"/>
        <v>10</v>
      </c>
      <c r="Q13" s="97" t="s">
        <v>936</v>
      </c>
    </row>
    <row r="14" spans="1:18" s="85" customFormat="1" ht="23.25" customHeight="1">
      <c r="A14" s="90">
        <v>8</v>
      </c>
      <c r="B14" s="91" t="s">
        <v>1750</v>
      </c>
      <c r="C14" s="91" t="s">
        <v>941</v>
      </c>
      <c r="D14" s="91" t="s">
        <v>942</v>
      </c>
      <c r="E14" s="90" t="s">
        <v>369</v>
      </c>
      <c r="F14" s="90"/>
      <c r="G14" s="90"/>
      <c r="H14" s="90"/>
      <c r="I14" s="90"/>
      <c r="J14" s="98">
        <v>4360</v>
      </c>
      <c r="K14" s="90" t="s">
        <v>943</v>
      </c>
      <c r="L14" s="90" t="s">
        <v>32</v>
      </c>
      <c r="M14" s="90">
        <v>55</v>
      </c>
      <c r="N14" s="90">
        <v>55</v>
      </c>
      <c r="O14" s="100">
        <v>60.3</v>
      </c>
      <c r="P14" s="438">
        <f t="shared" si="2"/>
        <v>5.2999999999999972</v>
      </c>
      <c r="Q14" s="97" t="s">
        <v>944</v>
      </c>
    </row>
    <row r="15" spans="1:18" s="85" customFormat="1" ht="23.25" customHeight="1">
      <c r="A15" s="90">
        <v>9</v>
      </c>
      <c r="B15" s="91" t="s">
        <v>1750</v>
      </c>
      <c r="C15" s="91" t="s">
        <v>945</v>
      </c>
      <c r="D15" s="91" t="s">
        <v>946</v>
      </c>
      <c r="E15" s="90" t="s">
        <v>369</v>
      </c>
      <c r="F15" s="90"/>
      <c r="G15" s="90"/>
      <c r="H15" s="90"/>
      <c r="I15" s="90"/>
      <c r="J15" s="98">
        <v>8720</v>
      </c>
      <c r="K15" s="90" t="s">
        <v>943</v>
      </c>
      <c r="L15" s="90" t="s">
        <v>32</v>
      </c>
      <c r="M15" s="90">
        <v>55</v>
      </c>
      <c r="N15" s="90">
        <v>55</v>
      </c>
      <c r="O15" s="100">
        <v>60.22</v>
      </c>
      <c r="P15" s="438">
        <f t="shared" si="2"/>
        <v>5.2199999999999989</v>
      </c>
      <c r="Q15" s="97" t="s">
        <v>944</v>
      </c>
    </row>
    <row r="16" spans="1:18" s="85" customFormat="1" ht="23.25" customHeight="1">
      <c r="A16" s="90">
        <v>10</v>
      </c>
      <c r="B16" s="91" t="s">
        <v>1750</v>
      </c>
      <c r="C16" s="91" t="s">
        <v>947</v>
      </c>
      <c r="D16" s="91" t="s">
        <v>948</v>
      </c>
      <c r="E16" s="90" t="s">
        <v>369</v>
      </c>
      <c r="F16" s="90"/>
      <c r="G16" s="90"/>
      <c r="H16" s="90"/>
      <c r="I16" s="90"/>
      <c r="J16" s="98">
        <v>4360</v>
      </c>
      <c r="K16" s="90" t="s">
        <v>943</v>
      </c>
      <c r="L16" s="90" t="s">
        <v>32</v>
      </c>
      <c r="M16" s="90">
        <v>55</v>
      </c>
      <c r="N16" s="90">
        <v>55</v>
      </c>
      <c r="O16" s="100">
        <v>60.1</v>
      </c>
      <c r="P16" s="438">
        <f t="shared" si="2"/>
        <v>5.1000000000000014</v>
      </c>
      <c r="Q16" s="97" t="s">
        <v>944</v>
      </c>
    </row>
    <row r="17" spans="1:17" s="85" customFormat="1" ht="23.25" customHeight="1">
      <c r="A17" s="90">
        <v>11</v>
      </c>
      <c r="B17" s="91" t="s">
        <v>1750</v>
      </c>
      <c r="C17" s="91" t="s">
        <v>941</v>
      </c>
      <c r="D17" s="91" t="s">
        <v>180</v>
      </c>
      <c r="E17" s="90" t="s">
        <v>369</v>
      </c>
      <c r="F17" s="90"/>
      <c r="G17" s="90"/>
      <c r="H17" s="90"/>
      <c r="I17" s="90"/>
      <c r="J17" s="98">
        <v>4360</v>
      </c>
      <c r="K17" s="90" t="s">
        <v>39</v>
      </c>
      <c r="L17" s="90" t="s">
        <v>32</v>
      </c>
      <c r="M17" s="90">
        <v>55</v>
      </c>
      <c r="N17" s="90">
        <v>55</v>
      </c>
      <c r="O17" s="100">
        <v>60.39</v>
      </c>
      <c r="P17" s="438">
        <f t="shared" si="2"/>
        <v>5.3900000000000006</v>
      </c>
      <c r="Q17" s="97" t="s">
        <v>944</v>
      </c>
    </row>
    <row r="18" spans="1:17" s="85" customFormat="1" ht="23.25" customHeight="1">
      <c r="A18" s="90">
        <v>12</v>
      </c>
      <c r="B18" s="91" t="s">
        <v>1750</v>
      </c>
      <c r="C18" s="91" t="s">
        <v>949</v>
      </c>
      <c r="D18" s="91" t="s">
        <v>950</v>
      </c>
      <c r="E18" s="90" t="s">
        <v>369</v>
      </c>
      <c r="F18" s="90"/>
      <c r="G18" s="90"/>
      <c r="H18" s="90"/>
      <c r="I18" s="90"/>
      <c r="J18" s="98">
        <v>4360</v>
      </c>
      <c r="K18" s="90" t="s">
        <v>39</v>
      </c>
      <c r="L18" s="90" t="s">
        <v>32</v>
      </c>
      <c r="M18" s="90">
        <v>55</v>
      </c>
      <c r="N18" s="90">
        <v>55</v>
      </c>
      <c r="O18" s="100">
        <v>60.01</v>
      </c>
      <c r="P18" s="438">
        <f t="shared" si="2"/>
        <v>5.009999999999998</v>
      </c>
      <c r="Q18" s="97" t="s">
        <v>944</v>
      </c>
    </row>
    <row r="19" spans="1:17" s="85" customFormat="1" ht="23.25" customHeight="1">
      <c r="A19" s="90">
        <v>13</v>
      </c>
      <c r="B19" s="91" t="s">
        <v>1750</v>
      </c>
      <c r="C19" s="91" t="s">
        <v>951</v>
      </c>
      <c r="D19" s="91" t="s">
        <v>952</v>
      </c>
      <c r="E19" s="90" t="s">
        <v>369</v>
      </c>
      <c r="F19" s="98">
        <v>10000</v>
      </c>
      <c r="G19" s="98">
        <v>1200</v>
      </c>
      <c r="H19" s="98">
        <f>F19-G19</f>
        <v>8800</v>
      </c>
      <c r="I19" s="90" t="s">
        <v>43</v>
      </c>
      <c r="J19" s="98"/>
      <c r="K19" s="90"/>
      <c r="L19" s="90" t="s">
        <v>32</v>
      </c>
      <c r="M19" s="90">
        <v>55</v>
      </c>
      <c r="N19" s="90">
        <v>55</v>
      </c>
      <c r="O19" s="100">
        <v>60.06</v>
      </c>
      <c r="P19" s="438">
        <f t="shared" si="2"/>
        <v>5.0600000000000023</v>
      </c>
      <c r="Q19" s="97" t="s">
        <v>944</v>
      </c>
    </row>
    <row r="20" spans="1:17" s="85" customFormat="1" ht="23.25" customHeight="1">
      <c r="A20" s="90">
        <v>14</v>
      </c>
      <c r="B20" s="91" t="s">
        <v>1750</v>
      </c>
      <c r="C20" s="91" t="s">
        <v>953</v>
      </c>
      <c r="D20" s="91" t="s">
        <v>954</v>
      </c>
      <c r="E20" s="90" t="s">
        <v>369</v>
      </c>
      <c r="F20" s="90"/>
      <c r="G20" s="90"/>
      <c r="H20" s="90"/>
      <c r="I20" s="90"/>
      <c r="J20" s="98">
        <v>4360</v>
      </c>
      <c r="K20" s="90" t="s">
        <v>955</v>
      </c>
      <c r="L20" s="90" t="s">
        <v>32</v>
      </c>
      <c r="M20" s="90">
        <v>55</v>
      </c>
      <c r="N20" s="90">
        <v>55</v>
      </c>
      <c r="O20" s="100">
        <v>60.05</v>
      </c>
      <c r="P20" s="438">
        <f t="shared" si="2"/>
        <v>5.0499999999999972</v>
      </c>
      <c r="Q20" s="97" t="s">
        <v>944</v>
      </c>
    </row>
    <row r="21" spans="1:17" s="85" customFormat="1" ht="23.25" customHeight="1">
      <c r="A21" s="90">
        <v>15</v>
      </c>
      <c r="B21" s="91" t="s">
        <v>1750</v>
      </c>
      <c r="C21" s="91" t="s">
        <v>71</v>
      </c>
      <c r="D21" s="91" t="s">
        <v>956</v>
      </c>
      <c r="E21" s="90" t="s">
        <v>369</v>
      </c>
      <c r="F21" s="90"/>
      <c r="G21" s="90"/>
      <c r="H21" s="90"/>
      <c r="I21" s="90"/>
      <c r="J21" s="98">
        <v>8720</v>
      </c>
      <c r="K21" s="90" t="s">
        <v>957</v>
      </c>
      <c r="L21" s="90" t="s">
        <v>32</v>
      </c>
      <c r="M21" s="90">
        <v>55</v>
      </c>
      <c r="N21" s="90">
        <v>55</v>
      </c>
      <c r="O21" s="100">
        <v>59.91</v>
      </c>
      <c r="P21" s="438">
        <f t="shared" si="2"/>
        <v>4.9099999999999966</v>
      </c>
      <c r="Q21" s="97" t="s">
        <v>944</v>
      </c>
    </row>
    <row r="22" spans="1:17" s="85" customFormat="1" ht="23.25" customHeight="1">
      <c r="A22" s="90">
        <v>16</v>
      </c>
      <c r="B22" s="91" t="s">
        <v>1750</v>
      </c>
      <c r="C22" s="91" t="s">
        <v>945</v>
      </c>
      <c r="D22" s="91" t="s">
        <v>958</v>
      </c>
      <c r="E22" s="90" t="s">
        <v>369</v>
      </c>
      <c r="F22" s="90"/>
      <c r="G22" s="90"/>
      <c r="H22" s="90"/>
      <c r="I22" s="90"/>
      <c r="J22" s="98">
        <v>8720</v>
      </c>
      <c r="K22" s="90" t="s">
        <v>955</v>
      </c>
      <c r="L22" s="90" t="s">
        <v>32</v>
      </c>
      <c r="M22" s="90">
        <v>55</v>
      </c>
      <c r="N22" s="90">
        <v>55</v>
      </c>
      <c r="O22" s="100">
        <v>60.22</v>
      </c>
      <c r="P22" s="438">
        <f t="shared" si="2"/>
        <v>5.2199999999999989</v>
      </c>
      <c r="Q22" s="97" t="s">
        <v>944</v>
      </c>
    </row>
    <row r="23" spans="1:17" s="85" customFormat="1" ht="23.25" customHeight="1">
      <c r="A23" s="90">
        <v>17</v>
      </c>
      <c r="B23" s="91" t="s">
        <v>1750</v>
      </c>
      <c r="C23" s="91" t="s">
        <v>959</v>
      </c>
      <c r="D23" s="91" t="s">
        <v>960</v>
      </c>
      <c r="E23" s="90" t="s">
        <v>369</v>
      </c>
      <c r="F23" s="90"/>
      <c r="G23" s="90"/>
      <c r="H23" s="90"/>
      <c r="I23" s="90"/>
      <c r="J23" s="98">
        <v>4360</v>
      </c>
      <c r="K23" s="90" t="s">
        <v>961</v>
      </c>
      <c r="L23" s="90" t="s">
        <v>32</v>
      </c>
      <c r="M23" s="90">
        <v>55</v>
      </c>
      <c r="N23" s="90">
        <v>55</v>
      </c>
      <c r="O23" s="100">
        <v>60.1</v>
      </c>
      <c r="P23" s="438">
        <f t="shared" si="2"/>
        <v>5.1000000000000014</v>
      </c>
      <c r="Q23" s="97" t="s">
        <v>944</v>
      </c>
    </row>
    <row r="24" spans="1:17" s="85" customFormat="1" ht="23.25" customHeight="1">
      <c r="A24" s="90">
        <v>18</v>
      </c>
      <c r="B24" s="91" t="s">
        <v>1750</v>
      </c>
      <c r="C24" s="91" t="s">
        <v>959</v>
      </c>
      <c r="D24" s="91" t="s">
        <v>962</v>
      </c>
      <c r="E24" s="90" t="s">
        <v>369</v>
      </c>
      <c r="F24" s="90"/>
      <c r="G24" s="90"/>
      <c r="H24" s="90"/>
      <c r="I24" s="90"/>
      <c r="J24" s="98">
        <v>4360</v>
      </c>
      <c r="K24" s="90" t="s">
        <v>39</v>
      </c>
      <c r="L24" s="90" t="s">
        <v>32</v>
      </c>
      <c r="M24" s="90">
        <v>55</v>
      </c>
      <c r="N24" s="90">
        <v>55</v>
      </c>
      <c r="O24" s="100">
        <v>60.1</v>
      </c>
      <c r="P24" s="438">
        <f t="shared" si="2"/>
        <v>5.1000000000000014</v>
      </c>
      <c r="Q24" s="97" t="s">
        <v>944</v>
      </c>
    </row>
    <row r="25" spans="1:17" s="85" customFormat="1" ht="23.25" customHeight="1">
      <c r="A25" s="90">
        <v>19</v>
      </c>
      <c r="B25" s="91" t="s">
        <v>1750</v>
      </c>
      <c r="C25" s="91" t="s">
        <v>71</v>
      </c>
      <c r="D25" s="91" t="s">
        <v>963</v>
      </c>
      <c r="E25" s="90" t="s">
        <v>369</v>
      </c>
      <c r="F25" s="90"/>
      <c r="G25" s="90"/>
      <c r="H25" s="90"/>
      <c r="I25" s="90"/>
      <c r="J25" s="98">
        <v>8720</v>
      </c>
      <c r="K25" s="90" t="s">
        <v>957</v>
      </c>
      <c r="L25" s="90" t="s">
        <v>32</v>
      </c>
      <c r="M25" s="90">
        <v>55</v>
      </c>
      <c r="N25" s="90">
        <v>55</v>
      </c>
      <c r="O25" s="100">
        <v>60.17</v>
      </c>
      <c r="P25" s="438">
        <f t="shared" si="2"/>
        <v>5.1700000000000017</v>
      </c>
      <c r="Q25" s="97" t="s">
        <v>944</v>
      </c>
    </row>
    <row r="26" spans="1:17" s="85" customFormat="1" ht="23.25" customHeight="1">
      <c r="A26" s="90">
        <v>20</v>
      </c>
      <c r="B26" s="91" t="s">
        <v>1750</v>
      </c>
      <c r="C26" s="91" t="s">
        <v>945</v>
      </c>
      <c r="D26" s="91" t="s">
        <v>964</v>
      </c>
      <c r="E26" s="90" t="s">
        <v>369</v>
      </c>
      <c r="F26" s="90"/>
      <c r="G26" s="90"/>
      <c r="H26" s="90"/>
      <c r="I26" s="90"/>
      <c r="J26" s="98">
        <v>8720</v>
      </c>
      <c r="K26" s="90" t="s">
        <v>955</v>
      </c>
      <c r="L26" s="90" t="s">
        <v>32</v>
      </c>
      <c r="M26" s="90">
        <v>55</v>
      </c>
      <c r="N26" s="90">
        <v>55</v>
      </c>
      <c r="O26" s="100">
        <v>60.24</v>
      </c>
      <c r="P26" s="438">
        <f t="shared" si="2"/>
        <v>5.240000000000002</v>
      </c>
      <c r="Q26" s="97" t="s">
        <v>944</v>
      </c>
    </row>
    <row r="27" spans="1:17" s="85" customFormat="1" ht="23.25" customHeight="1">
      <c r="A27" s="90">
        <v>21</v>
      </c>
      <c r="B27" s="91" t="s">
        <v>1750</v>
      </c>
      <c r="C27" s="91" t="s">
        <v>965</v>
      </c>
      <c r="D27" s="91" t="s">
        <v>966</v>
      </c>
      <c r="E27" s="90" t="s">
        <v>369</v>
      </c>
      <c r="F27" s="90"/>
      <c r="G27" s="90"/>
      <c r="H27" s="90"/>
      <c r="I27" s="90"/>
      <c r="J27" s="98">
        <v>4360</v>
      </c>
      <c r="K27" s="90" t="s">
        <v>943</v>
      </c>
      <c r="L27" s="90" t="s">
        <v>32</v>
      </c>
      <c r="M27" s="90">
        <v>55</v>
      </c>
      <c r="N27" s="90">
        <v>55</v>
      </c>
      <c r="O27" s="100">
        <v>60.1</v>
      </c>
      <c r="P27" s="438">
        <f t="shared" si="2"/>
        <v>5.1000000000000014</v>
      </c>
      <c r="Q27" s="97" t="s">
        <v>944</v>
      </c>
    </row>
    <row r="28" spans="1:17" s="85" customFormat="1" ht="23.25" customHeight="1">
      <c r="A28" s="90">
        <v>22</v>
      </c>
      <c r="B28" s="91" t="s">
        <v>1750</v>
      </c>
      <c r="C28" s="91" t="s">
        <v>967</v>
      </c>
      <c r="D28" s="91" t="s">
        <v>968</v>
      </c>
      <c r="E28" s="90" t="s">
        <v>369</v>
      </c>
      <c r="F28" s="90"/>
      <c r="G28" s="90"/>
      <c r="H28" s="90"/>
      <c r="I28" s="90"/>
      <c r="J28" s="98">
        <v>4360</v>
      </c>
      <c r="K28" s="90" t="s">
        <v>943</v>
      </c>
      <c r="L28" s="90" t="s">
        <v>32</v>
      </c>
      <c r="M28" s="90">
        <v>55</v>
      </c>
      <c r="N28" s="90">
        <v>55</v>
      </c>
      <c r="O28" s="100">
        <v>60.1</v>
      </c>
      <c r="P28" s="438">
        <f t="shared" si="2"/>
        <v>5.1000000000000014</v>
      </c>
      <c r="Q28" s="97" t="s">
        <v>944</v>
      </c>
    </row>
    <row r="29" spans="1:17" s="85" customFormat="1" ht="23.25" customHeight="1">
      <c r="A29" s="90">
        <v>23</v>
      </c>
      <c r="B29" s="91" t="s">
        <v>1750</v>
      </c>
      <c r="C29" s="91" t="s">
        <v>965</v>
      </c>
      <c r="D29" s="91" t="s">
        <v>969</v>
      </c>
      <c r="E29" s="90" t="s">
        <v>369</v>
      </c>
      <c r="F29" s="90"/>
      <c r="G29" s="90"/>
      <c r="H29" s="90"/>
      <c r="I29" s="90"/>
      <c r="J29" s="98">
        <v>4360</v>
      </c>
      <c r="K29" s="90" t="s">
        <v>39</v>
      </c>
      <c r="L29" s="90" t="s">
        <v>32</v>
      </c>
      <c r="M29" s="90">
        <v>55</v>
      </c>
      <c r="N29" s="90">
        <v>55</v>
      </c>
      <c r="O29" s="100">
        <v>60.1</v>
      </c>
      <c r="P29" s="438">
        <f t="shared" si="2"/>
        <v>5.1000000000000014</v>
      </c>
      <c r="Q29" s="97" t="s">
        <v>944</v>
      </c>
    </row>
    <row r="30" spans="1:17" s="85" customFormat="1" ht="23.25" customHeight="1">
      <c r="A30" s="90">
        <v>24</v>
      </c>
      <c r="B30" s="91" t="s">
        <v>1750</v>
      </c>
      <c r="C30" s="91" t="s">
        <v>71</v>
      </c>
      <c r="D30" s="91" t="s">
        <v>970</v>
      </c>
      <c r="E30" s="90" t="s">
        <v>369</v>
      </c>
      <c r="F30" s="90"/>
      <c r="G30" s="90"/>
      <c r="H30" s="90"/>
      <c r="I30" s="90"/>
      <c r="J30" s="98">
        <v>6540</v>
      </c>
      <c r="K30" s="90" t="s">
        <v>943</v>
      </c>
      <c r="L30" s="90" t="s">
        <v>32</v>
      </c>
      <c r="M30" s="90">
        <v>55</v>
      </c>
      <c r="N30" s="90">
        <v>55</v>
      </c>
      <c r="O30" s="100">
        <v>60.17</v>
      </c>
      <c r="P30" s="438">
        <f t="shared" si="2"/>
        <v>5.1700000000000017</v>
      </c>
      <c r="Q30" s="97" t="s">
        <v>944</v>
      </c>
    </row>
    <row r="31" spans="1:17" s="85" customFormat="1" ht="23.25" customHeight="1">
      <c r="A31" s="90">
        <v>25</v>
      </c>
      <c r="B31" s="91" t="s">
        <v>1750</v>
      </c>
      <c r="C31" s="91" t="s">
        <v>947</v>
      </c>
      <c r="D31" s="99" t="s">
        <v>971</v>
      </c>
      <c r="E31" s="90" t="s">
        <v>369</v>
      </c>
      <c r="F31" s="90"/>
      <c r="G31" s="90"/>
      <c r="H31" s="90"/>
      <c r="I31" s="90"/>
      <c r="J31" s="98">
        <v>4360</v>
      </c>
      <c r="K31" s="90" t="s">
        <v>972</v>
      </c>
      <c r="L31" s="90" t="s">
        <v>32</v>
      </c>
      <c r="M31" s="90">
        <v>55</v>
      </c>
      <c r="N31" s="90">
        <v>55</v>
      </c>
      <c r="O31" s="100">
        <v>60.26</v>
      </c>
      <c r="P31" s="438">
        <f t="shared" si="2"/>
        <v>5.259999999999998</v>
      </c>
      <c r="Q31" s="97" t="s">
        <v>973</v>
      </c>
    </row>
    <row r="32" spans="1:17" s="85" customFormat="1" ht="23.25" customHeight="1">
      <c r="A32" s="90">
        <v>26</v>
      </c>
      <c r="B32" s="91" t="s">
        <v>1750</v>
      </c>
      <c r="C32" s="91" t="s">
        <v>949</v>
      </c>
      <c r="D32" s="91" t="s">
        <v>974</v>
      </c>
      <c r="E32" s="90" t="s">
        <v>369</v>
      </c>
      <c r="F32" s="90"/>
      <c r="G32" s="90"/>
      <c r="H32" s="90"/>
      <c r="I32" s="90"/>
      <c r="J32" s="98">
        <v>4360</v>
      </c>
      <c r="K32" s="90" t="s">
        <v>975</v>
      </c>
      <c r="L32" s="90" t="s">
        <v>32</v>
      </c>
      <c r="M32" s="90">
        <v>55</v>
      </c>
      <c r="N32" s="90">
        <v>55</v>
      </c>
      <c r="O32" s="100">
        <v>60.25</v>
      </c>
      <c r="P32" s="438">
        <f t="shared" si="2"/>
        <v>5.25</v>
      </c>
      <c r="Q32" s="97" t="s">
        <v>944</v>
      </c>
    </row>
    <row r="33" spans="1:18" s="85" customFormat="1" hidden="1">
      <c r="A33" s="94"/>
      <c r="B33" s="93" t="s">
        <v>387</v>
      </c>
      <c r="C33" s="93" t="s">
        <v>976</v>
      </c>
      <c r="D33" s="93" t="s">
        <v>977</v>
      </c>
      <c r="E33" s="94" t="s">
        <v>369</v>
      </c>
      <c r="F33" s="101" t="s">
        <v>978</v>
      </c>
      <c r="G33" s="101"/>
      <c r="H33" s="101"/>
      <c r="I33" s="101"/>
      <c r="J33" s="101"/>
      <c r="K33" s="101"/>
      <c r="L33" s="101"/>
      <c r="M33" s="101">
        <v>55</v>
      </c>
      <c r="N33" s="101">
        <v>55</v>
      </c>
      <c r="O33" s="102"/>
      <c r="P33" s="95"/>
      <c r="Q33" s="101" t="s">
        <v>978</v>
      </c>
      <c r="R33" s="85" t="s">
        <v>390</v>
      </c>
    </row>
    <row r="34" spans="1:18" s="85" customFormat="1" ht="23.25" customHeight="1">
      <c r="A34" s="90">
        <v>27</v>
      </c>
      <c r="B34" s="91" t="s">
        <v>1829</v>
      </c>
      <c r="C34" s="91" t="s">
        <v>979</v>
      </c>
      <c r="D34" s="91" t="s">
        <v>980</v>
      </c>
      <c r="E34" s="90" t="s">
        <v>369</v>
      </c>
      <c r="F34" s="196"/>
      <c r="G34" s="196"/>
      <c r="H34" s="197"/>
      <c r="I34" s="197"/>
      <c r="J34" s="197">
        <v>5350</v>
      </c>
      <c r="K34" s="197">
        <v>2</v>
      </c>
      <c r="L34" s="197" t="s">
        <v>981</v>
      </c>
      <c r="M34" s="197">
        <v>55</v>
      </c>
      <c r="N34" s="197">
        <v>55</v>
      </c>
      <c r="O34" s="197">
        <v>62.5</v>
      </c>
      <c r="P34" s="438">
        <f t="shared" si="2"/>
        <v>7.5</v>
      </c>
      <c r="Q34" s="198" t="s">
        <v>982</v>
      </c>
    </row>
    <row r="35" spans="1:18" s="85" customFormat="1" ht="23.25" customHeight="1">
      <c r="A35" s="90">
        <v>28</v>
      </c>
      <c r="B35" s="91" t="s">
        <v>1829</v>
      </c>
      <c r="C35" s="91" t="s">
        <v>983</v>
      </c>
      <c r="D35" s="91" t="s">
        <v>984</v>
      </c>
      <c r="E35" s="90" t="s">
        <v>369</v>
      </c>
      <c r="F35" s="197"/>
      <c r="G35" s="197"/>
      <c r="H35" s="197"/>
      <c r="I35" s="197"/>
      <c r="J35" s="197">
        <v>5350</v>
      </c>
      <c r="K35" s="197">
        <v>2.5</v>
      </c>
      <c r="L35" s="197" t="s">
        <v>981</v>
      </c>
      <c r="M35" s="197">
        <v>55</v>
      </c>
      <c r="N35" s="197">
        <v>55</v>
      </c>
      <c r="O35" s="197">
        <v>62.5</v>
      </c>
      <c r="P35" s="438">
        <f t="shared" si="2"/>
        <v>7.5</v>
      </c>
      <c r="Q35" s="198" t="s">
        <v>982</v>
      </c>
    </row>
    <row r="36" spans="1:18" s="85" customFormat="1" ht="23.25" customHeight="1">
      <c r="A36" s="90">
        <v>29</v>
      </c>
      <c r="B36" s="91" t="s">
        <v>1829</v>
      </c>
      <c r="C36" s="91" t="s">
        <v>983</v>
      </c>
      <c r="D36" s="91" t="s">
        <v>985</v>
      </c>
      <c r="E36" s="90" t="s">
        <v>369</v>
      </c>
      <c r="F36" s="197">
        <v>4000</v>
      </c>
      <c r="G36" s="197">
        <v>2200</v>
      </c>
      <c r="H36" s="197">
        <v>800</v>
      </c>
      <c r="I36" s="197"/>
      <c r="J36" s="197"/>
      <c r="K36" s="197"/>
      <c r="L36" s="197"/>
      <c r="M36" s="197">
        <v>55</v>
      </c>
      <c r="N36" s="197">
        <v>55</v>
      </c>
      <c r="O36" s="197">
        <v>62.5</v>
      </c>
      <c r="P36" s="438">
        <f t="shared" si="2"/>
        <v>7.5</v>
      </c>
      <c r="Q36" s="198" t="s">
        <v>982</v>
      </c>
    </row>
    <row r="37" spans="1:18" s="85" customFormat="1" ht="23.25" customHeight="1">
      <c r="A37" s="90">
        <v>30</v>
      </c>
      <c r="B37" s="91" t="s">
        <v>1829</v>
      </c>
      <c r="C37" s="91" t="s">
        <v>986</v>
      </c>
      <c r="D37" s="91" t="s">
        <v>987</v>
      </c>
      <c r="E37" s="90" t="s">
        <v>369</v>
      </c>
      <c r="F37" s="197">
        <v>2145</v>
      </c>
      <c r="G37" s="197">
        <v>1148</v>
      </c>
      <c r="H37" s="197">
        <v>977</v>
      </c>
      <c r="I37" s="197"/>
      <c r="J37" s="197"/>
      <c r="K37" s="197"/>
      <c r="L37" s="197"/>
      <c r="M37" s="197">
        <v>55</v>
      </c>
      <c r="N37" s="197">
        <v>55</v>
      </c>
      <c r="O37" s="197">
        <v>60.42</v>
      </c>
      <c r="P37" s="438">
        <f t="shared" si="2"/>
        <v>5.4200000000000017</v>
      </c>
      <c r="Q37" s="198" t="s">
        <v>988</v>
      </c>
    </row>
    <row r="38" spans="1:18" s="85" customFormat="1" ht="23.25" customHeight="1">
      <c r="A38" s="90">
        <v>31</v>
      </c>
      <c r="B38" s="91" t="s">
        <v>1829</v>
      </c>
      <c r="C38" s="91" t="s">
        <v>979</v>
      </c>
      <c r="D38" s="91" t="s">
        <v>989</v>
      </c>
      <c r="E38" s="90" t="s">
        <v>369</v>
      </c>
      <c r="F38" s="197"/>
      <c r="G38" s="197"/>
      <c r="H38" s="197"/>
      <c r="I38" s="197"/>
      <c r="J38" s="197">
        <v>3200</v>
      </c>
      <c r="K38" s="197">
        <v>2.5</v>
      </c>
      <c r="L38" s="197" t="s">
        <v>981</v>
      </c>
      <c r="M38" s="197">
        <v>55</v>
      </c>
      <c r="N38" s="197">
        <v>55</v>
      </c>
      <c r="O38" s="197">
        <v>62.5</v>
      </c>
      <c r="P38" s="438">
        <f t="shared" si="2"/>
        <v>7.5</v>
      </c>
      <c r="Q38" s="198" t="s">
        <v>982</v>
      </c>
    </row>
    <row r="39" spans="1:18" s="85" customFormat="1" ht="23.25" customHeight="1">
      <c r="A39" s="90">
        <v>32</v>
      </c>
      <c r="B39" s="91" t="s">
        <v>1829</v>
      </c>
      <c r="C39" s="91" t="s">
        <v>976</v>
      </c>
      <c r="D39" s="91" t="s">
        <v>990</v>
      </c>
      <c r="E39" s="90" t="s">
        <v>369</v>
      </c>
      <c r="F39" s="197"/>
      <c r="G39" s="197"/>
      <c r="H39" s="197"/>
      <c r="I39" s="197"/>
      <c r="J39" s="197">
        <v>5350</v>
      </c>
      <c r="K39" s="197" t="s">
        <v>991</v>
      </c>
      <c r="L39" s="197" t="s">
        <v>981</v>
      </c>
      <c r="M39" s="197">
        <v>55</v>
      </c>
      <c r="N39" s="197">
        <v>55</v>
      </c>
      <c r="O39" s="197">
        <v>62.5</v>
      </c>
      <c r="P39" s="438">
        <f t="shared" si="2"/>
        <v>7.5</v>
      </c>
      <c r="Q39" s="198" t="s">
        <v>982</v>
      </c>
    </row>
    <row r="40" spans="1:18" s="85" customFormat="1" ht="23.25" customHeight="1">
      <c r="A40" s="90">
        <v>33</v>
      </c>
      <c r="B40" s="91" t="s">
        <v>1829</v>
      </c>
      <c r="C40" s="91" t="s">
        <v>986</v>
      </c>
      <c r="D40" s="91" t="s">
        <v>992</v>
      </c>
      <c r="E40" s="90" t="s">
        <v>369</v>
      </c>
      <c r="F40" s="197">
        <v>2145</v>
      </c>
      <c r="G40" s="197">
        <v>1148</v>
      </c>
      <c r="H40" s="197">
        <v>977</v>
      </c>
      <c r="I40" s="197"/>
      <c r="J40" s="197"/>
      <c r="K40" s="197"/>
      <c r="L40" s="197"/>
      <c r="M40" s="197">
        <v>55</v>
      </c>
      <c r="N40" s="197">
        <v>55</v>
      </c>
      <c r="O40" s="197">
        <v>59.46</v>
      </c>
      <c r="P40" s="438">
        <f t="shared" si="2"/>
        <v>4.4600000000000009</v>
      </c>
      <c r="Q40" s="198" t="s">
        <v>993</v>
      </c>
    </row>
    <row r="41" spans="1:18" s="85" customFormat="1" ht="23.25" customHeight="1">
      <c r="A41" s="90">
        <v>34</v>
      </c>
      <c r="B41" s="91" t="s">
        <v>1829</v>
      </c>
      <c r="C41" s="91" t="s">
        <v>976</v>
      </c>
      <c r="D41" s="91" t="s">
        <v>994</v>
      </c>
      <c r="E41" s="90" t="s">
        <v>369</v>
      </c>
      <c r="F41" s="197"/>
      <c r="G41" s="197"/>
      <c r="H41" s="197"/>
      <c r="I41" s="197"/>
      <c r="J41" s="197">
        <v>5350</v>
      </c>
      <c r="K41" s="197" t="s">
        <v>991</v>
      </c>
      <c r="L41" s="197" t="s">
        <v>981</v>
      </c>
      <c r="M41" s="197">
        <v>55</v>
      </c>
      <c r="N41" s="197">
        <v>55</v>
      </c>
      <c r="O41" s="197">
        <v>62.5</v>
      </c>
      <c r="P41" s="438">
        <f t="shared" si="2"/>
        <v>7.5</v>
      </c>
      <c r="Q41" s="198" t="s">
        <v>982</v>
      </c>
    </row>
    <row r="42" spans="1:18" s="85" customFormat="1" ht="23.25" customHeight="1">
      <c r="A42" s="90">
        <v>35</v>
      </c>
      <c r="B42" s="91" t="s">
        <v>1829</v>
      </c>
      <c r="C42" s="91" t="s">
        <v>976</v>
      </c>
      <c r="D42" s="91" t="s">
        <v>995</v>
      </c>
      <c r="E42" s="90" t="s">
        <v>369</v>
      </c>
      <c r="F42" s="197"/>
      <c r="G42" s="197"/>
      <c r="H42" s="197"/>
      <c r="I42" s="197"/>
      <c r="J42" s="197">
        <v>4800</v>
      </c>
      <c r="K42" s="197">
        <v>0.5</v>
      </c>
      <c r="L42" s="197" t="s">
        <v>981</v>
      </c>
      <c r="M42" s="197">
        <v>55</v>
      </c>
      <c r="N42" s="197">
        <v>55</v>
      </c>
      <c r="O42" s="197">
        <v>62.5</v>
      </c>
      <c r="P42" s="438">
        <f t="shared" si="2"/>
        <v>7.5</v>
      </c>
      <c r="Q42" s="198" t="s">
        <v>982</v>
      </c>
    </row>
    <row r="43" spans="1:18" s="85" customFormat="1" hidden="1">
      <c r="A43" s="90"/>
      <c r="B43" s="93" t="s">
        <v>387</v>
      </c>
      <c r="C43" s="93" t="s">
        <v>996</v>
      </c>
      <c r="D43" s="93" t="s">
        <v>997</v>
      </c>
      <c r="E43" s="94" t="s">
        <v>369</v>
      </c>
      <c r="F43" s="101" t="s">
        <v>978</v>
      </c>
      <c r="G43" s="101"/>
      <c r="H43" s="101"/>
      <c r="I43" s="101"/>
      <c r="J43" s="101"/>
      <c r="K43" s="101"/>
      <c r="L43" s="101"/>
      <c r="M43" s="101">
        <v>55</v>
      </c>
      <c r="N43" s="101">
        <v>55</v>
      </c>
      <c r="O43" s="102"/>
      <c r="P43" s="102"/>
      <c r="Q43" s="103"/>
      <c r="R43" s="85" t="s">
        <v>390</v>
      </c>
    </row>
    <row r="44" spans="1:18" s="85" customFormat="1" ht="23.25" customHeight="1">
      <c r="A44" s="90">
        <v>36</v>
      </c>
      <c r="B44" s="91" t="s">
        <v>1829</v>
      </c>
      <c r="C44" s="91" t="s">
        <v>976</v>
      </c>
      <c r="D44" s="91" t="s">
        <v>998</v>
      </c>
      <c r="E44" s="90" t="s">
        <v>369</v>
      </c>
      <c r="F44" s="197"/>
      <c r="G44" s="197"/>
      <c r="H44" s="197"/>
      <c r="I44" s="197"/>
      <c r="J44" s="197">
        <v>5350</v>
      </c>
      <c r="K44" s="197" t="s">
        <v>991</v>
      </c>
      <c r="L44" s="197" t="s">
        <v>981</v>
      </c>
      <c r="M44" s="197">
        <v>55</v>
      </c>
      <c r="N44" s="197">
        <v>55</v>
      </c>
      <c r="O44" s="197">
        <v>62.5</v>
      </c>
      <c r="P44" s="438">
        <f t="shared" si="2"/>
        <v>7.5</v>
      </c>
      <c r="Q44" s="198" t="s">
        <v>982</v>
      </c>
    </row>
    <row r="45" spans="1:18" s="85" customFormat="1" ht="23.25" customHeight="1">
      <c r="A45" s="90">
        <v>37</v>
      </c>
      <c r="B45" s="91" t="s">
        <v>1829</v>
      </c>
      <c r="C45" s="91" t="s">
        <v>986</v>
      </c>
      <c r="D45" s="91" t="s">
        <v>999</v>
      </c>
      <c r="E45" s="90" t="s">
        <v>369</v>
      </c>
      <c r="F45" s="197">
        <v>2145</v>
      </c>
      <c r="G45" s="197">
        <v>1148</v>
      </c>
      <c r="H45" s="197">
        <v>977</v>
      </c>
      <c r="I45" s="197"/>
      <c r="J45" s="197"/>
      <c r="K45" s="197"/>
      <c r="L45" s="197"/>
      <c r="M45" s="197">
        <v>55</v>
      </c>
      <c r="N45" s="197">
        <v>55</v>
      </c>
      <c r="O45" s="197">
        <v>60.23</v>
      </c>
      <c r="P45" s="438">
        <f t="shared" si="2"/>
        <v>5.2299999999999969</v>
      </c>
      <c r="Q45" s="198" t="s">
        <v>993</v>
      </c>
    </row>
    <row r="46" spans="1:18" s="85" customFormat="1" ht="23.25" customHeight="1">
      <c r="A46" s="90">
        <v>38</v>
      </c>
      <c r="B46" s="91" t="s">
        <v>1829</v>
      </c>
      <c r="C46" s="91" t="s">
        <v>1000</v>
      </c>
      <c r="D46" s="91" t="s">
        <v>1001</v>
      </c>
      <c r="E46" s="90" t="s">
        <v>369</v>
      </c>
      <c r="F46" s="197">
        <v>6000</v>
      </c>
      <c r="G46" s="197">
        <v>1148</v>
      </c>
      <c r="H46" s="197">
        <v>1148</v>
      </c>
      <c r="I46" s="197" t="s">
        <v>43</v>
      </c>
      <c r="J46" s="197"/>
      <c r="K46" s="197"/>
      <c r="L46" s="197"/>
      <c r="M46" s="197">
        <v>55</v>
      </c>
      <c r="N46" s="197">
        <v>55</v>
      </c>
      <c r="O46" s="197">
        <v>60.42</v>
      </c>
      <c r="P46" s="438">
        <f t="shared" si="2"/>
        <v>5.4200000000000017</v>
      </c>
      <c r="Q46" s="198" t="s">
        <v>1002</v>
      </c>
    </row>
    <row r="47" spans="1:18" s="85" customFormat="1" ht="31.5" hidden="1">
      <c r="A47" s="90"/>
      <c r="B47" s="93" t="s">
        <v>387</v>
      </c>
      <c r="C47" s="93" t="s">
        <v>976</v>
      </c>
      <c r="D47" s="93" t="s">
        <v>1003</v>
      </c>
      <c r="E47" s="94" t="s">
        <v>369</v>
      </c>
      <c r="F47" s="101"/>
      <c r="G47" s="101"/>
      <c r="H47" s="101"/>
      <c r="I47" s="101"/>
      <c r="J47" s="101" t="s">
        <v>1004</v>
      </c>
      <c r="K47" s="101"/>
      <c r="L47" s="101"/>
      <c r="M47" s="101">
        <v>55</v>
      </c>
      <c r="N47" s="101">
        <v>55</v>
      </c>
      <c r="O47" s="102"/>
      <c r="P47" s="102"/>
      <c r="Q47" s="103" t="s">
        <v>1005</v>
      </c>
      <c r="R47" s="85" t="s">
        <v>390</v>
      </c>
    </row>
    <row r="48" spans="1:18" s="85" customFormat="1" ht="23.25" customHeight="1">
      <c r="A48" s="90">
        <v>39</v>
      </c>
      <c r="B48" s="91" t="s">
        <v>1829</v>
      </c>
      <c r="C48" s="91" t="s">
        <v>976</v>
      </c>
      <c r="D48" s="91" t="s">
        <v>1006</v>
      </c>
      <c r="E48" s="90" t="s">
        <v>369</v>
      </c>
      <c r="F48" s="197"/>
      <c r="G48" s="197"/>
      <c r="H48" s="197"/>
      <c r="I48" s="197"/>
      <c r="J48" s="197">
        <v>4300</v>
      </c>
      <c r="K48" s="197">
        <v>0.8</v>
      </c>
      <c r="L48" s="197" t="s">
        <v>981</v>
      </c>
      <c r="M48" s="197">
        <v>55</v>
      </c>
      <c r="N48" s="197">
        <v>55</v>
      </c>
      <c r="O48" s="197">
        <v>62.5</v>
      </c>
      <c r="P48" s="438">
        <f t="shared" si="2"/>
        <v>7.5</v>
      </c>
      <c r="Q48" s="198" t="s">
        <v>982</v>
      </c>
    </row>
    <row r="49" spans="1:18" s="85" customFormat="1" ht="23.25" customHeight="1">
      <c r="A49" s="90">
        <v>40</v>
      </c>
      <c r="B49" s="91" t="s">
        <v>1829</v>
      </c>
      <c r="C49" s="91" t="s">
        <v>976</v>
      </c>
      <c r="D49" s="91" t="s">
        <v>1007</v>
      </c>
      <c r="E49" s="90" t="s">
        <v>369</v>
      </c>
      <c r="F49" s="197"/>
      <c r="G49" s="197"/>
      <c r="H49" s="197"/>
      <c r="I49" s="197"/>
      <c r="J49" s="197">
        <v>4300</v>
      </c>
      <c r="K49" s="197">
        <v>0.5</v>
      </c>
      <c r="L49" s="197" t="s">
        <v>981</v>
      </c>
      <c r="M49" s="197">
        <v>55</v>
      </c>
      <c r="N49" s="197">
        <v>55</v>
      </c>
      <c r="O49" s="197">
        <v>62.5</v>
      </c>
      <c r="P49" s="438">
        <f t="shared" si="2"/>
        <v>7.5</v>
      </c>
      <c r="Q49" s="198" t="s">
        <v>982</v>
      </c>
    </row>
    <row r="50" spans="1:18" s="85" customFormat="1" ht="23.25" customHeight="1">
      <c r="A50" s="90">
        <v>41</v>
      </c>
      <c r="B50" s="91" t="s">
        <v>1829</v>
      </c>
      <c r="C50" s="91" t="s">
        <v>976</v>
      </c>
      <c r="D50" s="91" t="s">
        <v>1008</v>
      </c>
      <c r="E50" s="90" t="s">
        <v>369</v>
      </c>
      <c r="F50" s="197"/>
      <c r="G50" s="197"/>
      <c r="H50" s="197"/>
      <c r="I50" s="197"/>
      <c r="J50" s="197">
        <v>4300</v>
      </c>
      <c r="K50" s="197" t="s">
        <v>991</v>
      </c>
      <c r="L50" s="197" t="s">
        <v>981</v>
      </c>
      <c r="M50" s="197">
        <v>55</v>
      </c>
      <c r="N50" s="197">
        <v>55</v>
      </c>
      <c r="O50" s="197">
        <v>62.5</v>
      </c>
      <c r="P50" s="438">
        <f t="shared" si="2"/>
        <v>7.5</v>
      </c>
      <c r="Q50" s="198" t="s">
        <v>982</v>
      </c>
    </row>
    <row r="51" spans="1:18" s="85" customFormat="1" ht="23.25" customHeight="1">
      <c r="A51" s="90">
        <v>42</v>
      </c>
      <c r="B51" s="91" t="s">
        <v>1829</v>
      </c>
      <c r="C51" s="91" t="s">
        <v>979</v>
      </c>
      <c r="D51" s="91" t="s">
        <v>1009</v>
      </c>
      <c r="E51" s="90" t="s">
        <v>369</v>
      </c>
      <c r="F51" s="197"/>
      <c r="G51" s="197"/>
      <c r="H51" s="197"/>
      <c r="I51" s="197"/>
      <c r="J51" s="197">
        <v>3700</v>
      </c>
      <c r="K51" s="197">
        <v>0.3</v>
      </c>
      <c r="L51" s="197" t="s">
        <v>981</v>
      </c>
      <c r="M51" s="197">
        <v>55</v>
      </c>
      <c r="N51" s="197">
        <v>55</v>
      </c>
      <c r="O51" s="197">
        <v>62.5</v>
      </c>
      <c r="P51" s="438">
        <f t="shared" si="2"/>
        <v>7.5</v>
      </c>
      <c r="Q51" s="198" t="s">
        <v>982</v>
      </c>
    </row>
    <row r="52" spans="1:18" s="85" customFormat="1" ht="63" hidden="1">
      <c r="A52" s="90"/>
      <c r="B52" s="93" t="s">
        <v>64</v>
      </c>
      <c r="C52" s="93" t="s">
        <v>1010</v>
      </c>
      <c r="D52" s="93" t="s">
        <v>1010</v>
      </c>
      <c r="E52" s="94" t="s">
        <v>369</v>
      </c>
      <c r="F52" s="94"/>
      <c r="G52" s="94"/>
      <c r="H52" s="94"/>
      <c r="I52" s="94"/>
      <c r="J52" s="94" t="s">
        <v>43</v>
      </c>
      <c r="K52" s="94" t="s">
        <v>43</v>
      </c>
      <c r="L52" s="94" t="s">
        <v>43</v>
      </c>
      <c r="M52" s="94">
        <v>55</v>
      </c>
      <c r="N52" s="94">
        <v>55</v>
      </c>
      <c r="O52" s="104"/>
      <c r="P52" s="105"/>
      <c r="Q52" s="106" t="s">
        <v>1011</v>
      </c>
      <c r="R52" s="85" t="s">
        <v>390</v>
      </c>
    </row>
    <row r="53" spans="1:18" s="85" customFormat="1" ht="63" hidden="1">
      <c r="A53" s="90"/>
      <c r="B53" s="93" t="s">
        <v>64</v>
      </c>
      <c r="C53" s="93" t="s">
        <v>1010</v>
      </c>
      <c r="D53" s="93" t="s">
        <v>1012</v>
      </c>
      <c r="E53" s="94" t="s">
        <v>369</v>
      </c>
      <c r="F53" s="94"/>
      <c r="G53" s="94"/>
      <c r="H53" s="94"/>
      <c r="I53" s="94"/>
      <c r="J53" s="94" t="s">
        <v>43</v>
      </c>
      <c r="K53" s="94" t="s">
        <v>43</v>
      </c>
      <c r="L53" s="94" t="s">
        <v>43</v>
      </c>
      <c r="M53" s="94">
        <v>55</v>
      </c>
      <c r="N53" s="94">
        <v>55</v>
      </c>
      <c r="O53" s="104"/>
      <c r="P53" s="105"/>
      <c r="Q53" s="106" t="s">
        <v>1011</v>
      </c>
      <c r="R53" s="85" t="s">
        <v>390</v>
      </c>
    </row>
    <row r="54" spans="1:18" s="85" customFormat="1" ht="63" hidden="1">
      <c r="A54" s="90"/>
      <c r="B54" s="93" t="s">
        <v>64</v>
      </c>
      <c r="C54" s="93" t="s">
        <v>1013</v>
      </c>
      <c r="D54" s="93" t="s">
        <v>1014</v>
      </c>
      <c r="E54" s="94" t="s">
        <v>369</v>
      </c>
      <c r="F54" s="94"/>
      <c r="G54" s="94"/>
      <c r="H54" s="94"/>
      <c r="I54" s="94"/>
      <c r="J54" s="94" t="s">
        <v>43</v>
      </c>
      <c r="K54" s="94" t="s">
        <v>43</v>
      </c>
      <c r="L54" s="94" t="s">
        <v>43</v>
      </c>
      <c r="M54" s="94">
        <v>55</v>
      </c>
      <c r="N54" s="94">
        <v>55</v>
      </c>
      <c r="O54" s="104"/>
      <c r="P54" s="105"/>
      <c r="Q54" s="106" t="s">
        <v>1011</v>
      </c>
      <c r="R54" s="85" t="s">
        <v>390</v>
      </c>
    </row>
    <row r="55" spans="1:18" s="85" customFormat="1" ht="63" hidden="1">
      <c r="A55" s="90"/>
      <c r="B55" s="93" t="s">
        <v>64</v>
      </c>
      <c r="C55" s="93" t="s">
        <v>1015</v>
      </c>
      <c r="D55" s="93" t="s">
        <v>1016</v>
      </c>
      <c r="E55" s="94" t="s">
        <v>369</v>
      </c>
      <c r="F55" s="94"/>
      <c r="G55" s="94"/>
      <c r="H55" s="94"/>
      <c r="I55" s="94"/>
      <c r="J55" s="94" t="s">
        <v>43</v>
      </c>
      <c r="K55" s="94" t="s">
        <v>43</v>
      </c>
      <c r="L55" s="94" t="s">
        <v>43</v>
      </c>
      <c r="M55" s="94">
        <v>55</v>
      </c>
      <c r="N55" s="94">
        <v>55</v>
      </c>
      <c r="O55" s="104"/>
      <c r="P55" s="105"/>
      <c r="Q55" s="106" t="s">
        <v>1011</v>
      </c>
      <c r="R55" s="85" t="s">
        <v>390</v>
      </c>
    </row>
    <row r="56" spans="1:18" s="85" customFormat="1" ht="63" hidden="1">
      <c r="A56" s="90"/>
      <c r="B56" s="93" t="s">
        <v>64</v>
      </c>
      <c r="C56" s="93" t="s">
        <v>1017</v>
      </c>
      <c r="D56" s="93" t="s">
        <v>1018</v>
      </c>
      <c r="E56" s="94" t="s">
        <v>369</v>
      </c>
      <c r="F56" s="94"/>
      <c r="G56" s="94"/>
      <c r="H56" s="94"/>
      <c r="I56" s="94"/>
      <c r="J56" s="94" t="s">
        <v>43</v>
      </c>
      <c r="K56" s="94" t="s">
        <v>43</v>
      </c>
      <c r="L56" s="94" t="s">
        <v>43</v>
      </c>
      <c r="M56" s="94">
        <v>55</v>
      </c>
      <c r="N56" s="94">
        <v>55</v>
      </c>
      <c r="O56" s="104"/>
      <c r="P56" s="105"/>
      <c r="Q56" s="106" t="s">
        <v>1011</v>
      </c>
      <c r="R56" s="85" t="s">
        <v>390</v>
      </c>
    </row>
    <row r="57" spans="1:18" s="85" customFormat="1" ht="63" hidden="1">
      <c r="A57" s="90"/>
      <c r="B57" s="93" t="s">
        <v>64</v>
      </c>
      <c r="C57" s="93" t="s">
        <v>1019</v>
      </c>
      <c r="D57" s="93" t="s">
        <v>1020</v>
      </c>
      <c r="E57" s="94" t="s">
        <v>369</v>
      </c>
      <c r="F57" s="94"/>
      <c r="G57" s="94"/>
      <c r="H57" s="94"/>
      <c r="I57" s="94"/>
      <c r="J57" s="94" t="s">
        <v>43</v>
      </c>
      <c r="K57" s="94" t="s">
        <v>43</v>
      </c>
      <c r="L57" s="94" t="s">
        <v>43</v>
      </c>
      <c r="M57" s="94">
        <v>55</v>
      </c>
      <c r="N57" s="94">
        <v>55</v>
      </c>
      <c r="O57" s="104"/>
      <c r="P57" s="105"/>
      <c r="Q57" s="106" t="s">
        <v>1011</v>
      </c>
      <c r="R57" s="85" t="s">
        <v>390</v>
      </c>
    </row>
    <row r="58" spans="1:18" s="85" customFormat="1" ht="63" hidden="1">
      <c r="A58" s="90"/>
      <c r="B58" s="93" t="s">
        <v>64</v>
      </c>
      <c r="C58" s="93" t="s">
        <v>1017</v>
      </c>
      <c r="D58" s="93" t="s">
        <v>1021</v>
      </c>
      <c r="E58" s="94" t="s">
        <v>369</v>
      </c>
      <c r="F58" s="94"/>
      <c r="G58" s="94"/>
      <c r="H58" s="94"/>
      <c r="I58" s="94"/>
      <c r="J58" s="94" t="s">
        <v>43</v>
      </c>
      <c r="K58" s="94" t="s">
        <v>43</v>
      </c>
      <c r="L58" s="94" t="s">
        <v>43</v>
      </c>
      <c r="M58" s="94">
        <v>55</v>
      </c>
      <c r="N58" s="94">
        <v>55</v>
      </c>
      <c r="O58" s="104"/>
      <c r="P58" s="105"/>
      <c r="Q58" s="106" t="s">
        <v>1011</v>
      </c>
      <c r="R58" s="85" t="s">
        <v>390</v>
      </c>
    </row>
    <row r="59" spans="1:18" s="85" customFormat="1" ht="63" hidden="1">
      <c r="A59" s="90"/>
      <c r="B59" s="93" t="s">
        <v>64</v>
      </c>
      <c r="C59" s="93" t="s">
        <v>1022</v>
      </c>
      <c r="D59" s="93" t="s">
        <v>1023</v>
      </c>
      <c r="E59" s="94" t="s">
        <v>369</v>
      </c>
      <c r="F59" s="94"/>
      <c r="G59" s="94"/>
      <c r="H59" s="94"/>
      <c r="I59" s="94"/>
      <c r="J59" s="94" t="s">
        <v>43</v>
      </c>
      <c r="K59" s="94" t="s">
        <v>43</v>
      </c>
      <c r="L59" s="94" t="s">
        <v>43</v>
      </c>
      <c r="M59" s="94">
        <v>55</v>
      </c>
      <c r="N59" s="94">
        <v>55</v>
      </c>
      <c r="O59" s="104"/>
      <c r="P59" s="105"/>
      <c r="Q59" s="106" t="s">
        <v>1011</v>
      </c>
      <c r="R59" s="85" t="s">
        <v>390</v>
      </c>
    </row>
    <row r="60" spans="1:18" s="85" customFormat="1" ht="63" hidden="1">
      <c r="A60" s="90"/>
      <c r="B60" s="93" t="s">
        <v>64</v>
      </c>
      <c r="C60" s="93" t="s">
        <v>1024</v>
      </c>
      <c r="D60" s="93" t="s">
        <v>413</v>
      </c>
      <c r="E60" s="94" t="s">
        <v>369</v>
      </c>
      <c r="F60" s="94"/>
      <c r="G60" s="94"/>
      <c r="H60" s="94"/>
      <c r="I60" s="94"/>
      <c r="J60" s="94" t="s">
        <v>43</v>
      </c>
      <c r="K60" s="94" t="s">
        <v>43</v>
      </c>
      <c r="L60" s="94" t="s">
        <v>43</v>
      </c>
      <c r="M60" s="94">
        <v>55</v>
      </c>
      <c r="N60" s="94">
        <v>55</v>
      </c>
      <c r="O60" s="104"/>
      <c r="P60" s="105"/>
      <c r="Q60" s="106" t="s">
        <v>1011</v>
      </c>
      <c r="R60" s="85" t="s">
        <v>390</v>
      </c>
    </row>
    <row r="61" spans="1:18" s="85" customFormat="1" ht="63" hidden="1">
      <c r="A61" s="90"/>
      <c r="B61" s="93" t="s">
        <v>64</v>
      </c>
      <c r="C61" s="93" t="s">
        <v>1025</v>
      </c>
      <c r="D61" s="93" t="s">
        <v>1026</v>
      </c>
      <c r="E61" s="94" t="s">
        <v>369</v>
      </c>
      <c r="F61" s="94"/>
      <c r="G61" s="94"/>
      <c r="H61" s="94"/>
      <c r="I61" s="94"/>
      <c r="J61" s="94" t="s">
        <v>43</v>
      </c>
      <c r="K61" s="94" t="s">
        <v>43</v>
      </c>
      <c r="L61" s="94" t="s">
        <v>43</v>
      </c>
      <c r="M61" s="94">
        <v>55</v>
      </c>
      <c r="N61" s="94">
        <v>55</v>
      </c>
      <c r="O61" s="104"/>
      <c r="P61" s="105"/>
      <c r="Q61" s="106" t="s">
        <v>1011</v>
      </c>
      <c r="R61" s="85" t="s">
        <v>390</v>
      </c>
    </row>
    <row r="62" spans="1:18" s="85" customFormat="1" ht="63" hidden="1">
      <c r="A62" s="90"/>
      <c r="B62" s="93" t="s">
        <v>64</v>
      </c>
      <c r="C62" s="93" t="s">
        <v>1027</v>
      </c>
      <c r="D62" s="93" t="s">
        <v>171</v>
      </c>
      <c r="E62" s="94" t="s">
        <v>369</v>
      </c>
      <c r="F62" s="94"/>
      <c r="G62" s="94"/>
      <c r="H62" s="94"/>
      <c r="I62" s="94"/>
      <c r="J62" s="94" t="s">
        <v>43</v>
      </c>
      <c r="K62" s="94" t="s">
        <v>43</v>
      </c>
      <c r="L62" s="94" t="s">
        <v>43</v>
      </c>
      <c r="M62" s="94">
        <v>55</v>
      </c>
      <c r="N62" s="94">
        <v>55</v>
      </c>
      <c r="O62" s="104"/>
      <c r="P62" s="105"/>
      <c r="Q62" s="106" t="s">
        <v>1011</v>
      </c>
      <c r="R62" s="85" t="s">
        <v>390</v>
      </c>
    </row>
    <row r="63" spans="1:18" s="85" customFormat="1" ht="63" hidden="1">
      <c r="A63" s="90"/>
      <c r="B63" s="93" t="s">
        <v>64</v>
      </c>
      <c r="C63" s="93" t="s">
        <v>1010</v>
      </c>
      <c r="D63" s="93" t="s">
        <v>1028</v>
      </c>
      <c r="E63" s="94" t="s">
        <v>369</v>
      </c>
      <c r="F63" s="94"/>
      <c r="G63" s="94"/>
      <c r="H63" s="94"/>
      <c r="I63" s="94"/>
      <c r="J63" s="94" t="s">
        <v>43</v>
      </c>
      <c r="K63" s="94" t="s">
        <v>43</v>
      </c>
      <c r="L63" s="94" t="s">
        <v>43</v>
      </c>
      <c r="M63" s="94">
        <v>55</v>
      </c>
      <c r="N63" s="94">
        <v>55</v>
      </c>
      <c r="O63" s="104"/>
      <c r="P63" s="105"/>
      <c r="Q63" s="106" t="s">
        <v>1011</v>
      </c>
      <c r="R63" s="85" t="s">
        <v>390</v>
      </c>
    </row>
    <row r="64" spans="1:18" s="85" customFormat="1" ht="63" hidden="1">
      <c r="A64" s="90"/>
      <c r="B64" s="93" t="s">
        <v>64</v>
      </c>
      <c r="C64" s="93" t="s">
        <v>1017</v>
      </c>
      <c r="D64" s="93" t="s">
        <v>169</v>
      </c>
      <c r="E64" s="94" t="s">
        <v>369</v>
      </c>
      <c r="F64" s="94"/>
      <c r="G64" s="94"/>
      <c r="H64" s="94"/>
      <c r="I64" s="94"/>
      <c r="J64" s="94" t="s">
        <v>43</v>
      </c>
      <c r="K64" s="94" t="s">
        <v>43</v>
      </c>
      <c r="L64" s="94" t="s">
        <v>43</v>
      </c>
      <c r="M64" s="94">
        <v>55</v>
      </c>
      <c r="N64" s="94">
        <v>55</v>
      </c>
      <c r="O64" s="104"/>
      <c r="P64" s="105"/>
      <c r="Q64" s="106" t="s">
        <v>1011</v>
      </c>
      <c r="R64" s="85" t="s">
        <v>390</v>
      </c>
    </row>
    <row r="65" spans="1:18" s="85" customFormat="1" ht="63" hidden="1">
      <c r="A65" s="90"/>
      <c r="B65" s="93" t="s">
        <v>64</v>
      </c>
      <c r="C65" s="93" t="s">
        <v>1029</v>
      </c>
      <c r="D65" s="93" t="s">
        <v>1030</v>
      </c>
      <c r="E65" s="94" t="s">
        <v>369</v>
      </c>
      <c r="F65" s="94"/>
      <c r="G65" s="94"/>
      <c r="H65" s="94"/>
      <c r="I65" s="94"/>
      <c r="J65" s="94" t="s">
        <v>43</v>
      </c>
      <c r="K65" s="94" t="s">
        <v>43</v>
      </c>
      <c r="L65" s="94" t="s">
        <v>43</v>
      </c>
      <c r="M65" s="94">
        <v>55</v>
      </c>
      <c r="N65" s="94">
        <v>55</v>
      </c>
      <c r="O65" s="104"/>
      <c r="P65" s="105"/>
      <c r="Q65" s="106" t="s">
        <v>1011</v>
      </c>
      <c r="R65" s="85" t="s">
        <v>390</v>
      </c>
    </row>
    <row r="66" spans="1:18" s="85" customFormat="1" ht="63" hidden="1">
      <c r="A66" s="90"/>
      <c r="B66" s="93" t="s">
        <v>64</v>
      </c>
      <c r="C66" s="93" t="s">
        <v>1015</v>
      </c>
      <c r="D66" s="93" t="s">
        <v>1031</v>
      </c>
      <c r="E66" s="94" t="s">
        <v>369</v>
      </c>
      <c r="F66" s="94"/>
      <c r="G66" s="94"/>
      <c r="H66" s="94"/>
      <c r="I66" s="94"/>
      <c r="J66" s="94" t="s">
        <v>43</v>
      </c>
      <c r="K66" s="94" t="s">
        <v>43</v>
      </c>
      <c r="L66" s="94" t="s">
        <v>43</v>
      </c>
      <c r="M66" s="94">
        <v>55</v>
      </c>
      <c r="N66" s="94">
        <v>55</v>
      </c>
      <c r="O66" s="104"/>
      <c r="P66" s="105"/>
      <c r="Q66" s="106" t="s">
        <v>1011</v>
      </c>
      <c r="R66" s="85" t="s">
        <v>390</v>
      </c>
    </row>
    <row r="67" spans="1:18" s="85" customFormat="1" ht="63" hidden="1">
      <c r="A67" s="90"/>
      <c r="B67" s="93" t="s">
        <v>64</v>
      </c>
      <c r="C67" s="93" t="s">
        <v>1017</v>
      </c>
      <c r="D67" s="93" t="s">
        <v>1032</v>
      </c>
      <c r="E67" s="94" t="s">
        <v>369</v>
      </c>
      <c r="F67" s="94"/>
      <c r="G67" s="94"/>
      <c r="H67" s="94"/>
      <c r="I67" s="94"/>
      <c r="J67" s="94" t="s">
        <v>43</v>
      </c>
      <c r="K67" s="94" t="s">
        <v>43</v>
      </c>
      <c r="L67" s="94" t="s">
        <v>43</v>
      </c>
      <c r="M67" s="94">
        <v>55</v>
      </c>
      <c r="N67" s="94">
        <v>55</v>
      </c>
      <c r="O67" s="104"/>
      <c r="P67" s="105"/>
      <c r="Q67" s="106" t="s">
        <v>1011</v>
      </c>
      <c r="R67" s="85" t="s">
        <v>390</v>
      </c>
    </row>
    <row r="68" spans="1:18" s="85" customFormat="1" ht="63" hidden="1">
      <c r="A68" s="90"/>
      <c r="B68" s="93" t="s">
        <v>64</v>
      </c>
      <c r="C68" s="93" t="s">
        <v>1033</v>
      </c>
      <c r="D68" s="93" t="s">
        <v>1034</v>
      </c>
      <c r="E68" s="94" t="s">
        <v>369</v>
      </c>
      <c r="F68" s="94"/>
      <c r="G68" s="94"/>
      <c r="H68" s="94"/>
      <c r="I68" s="94"/>
      <c r="J68" s="94" t="s">
        <v>43</v>
      </c>
      <c r="K68" s="94" t="s">
        <v>43</v>
      </c>
      <c r="L68" s="94" t="s">
        <v>43</v>
      </c>
      <c r="M68" s="94">
        <v>55</v>
      </c>
      <c r="N68" s="94">
        <v>55</v>
      </c>
      <c r="O68" s="104"/>
      <c r="P68" s="105"/>
      <c r="Q68" s="106" t="s">
        <v>1011</v>
      </c>
      <c r="R68" s="85" t="s">
        <v>390</v>
      </c>
    </row>
    <row r="69" spans="1:18" s="85" customFormat="1" ht="63" hidden="1">
      <c r="A69" s="90"/>
      <c r="B69" s="93" t="s">
        <v>64</v>
      </c>
      <c r="C69" s="93" t="s">
        <v>1013</v>
      </c>
      <c r="D69" s="93" t="s">
        <v>1035</v>
      </c>
      <c r="E69" s="94" t="s">
        <v>369</v>
      </c>
      <c r="F69" s="94"/>
      <c r="G69" s="94"/>
      <c r="H69" s="94"/>
      <c r="I69" s="94"/>
      <c r="J69" s="94" t="s">
        <v>43</v>
      </c>
      <c r="K69" s="94" t="s">
        <v>43</v>
      </c>
      <c r="L69" s="94" t="s">
        <v>43</v>
      </c>
      <c r="M69" s="94">
        <v>55</v>
      </c>
      <c r="N69" s="94">
        <v>55</v>
      </c>
      <c r="O69" s="104"/>
      <c r="P69" s="105"/>
      <c r="Q69" s="106" t="s">
        <v>1011</v>
      </c>
      <c r="R69" s="85" t="s">
        <v>390</v>
      </c>
    </row>
    <row r="70" spans="1:18" s="85" customFormat="1" hidden="1">
      <c r="A70" s="90"/>
      <c r="B70" s="93" t="s">
        <v>425</v>
      </c>
      <c r="C70" s="93" t="s">
        <v>1036</v>
      </c>
      <c r="D70" s="93" t="s">
        <v>1037</v>
      </c>
      <c r="E70" s="94" t="s">
        <v>369</v>
      </c>
      <c r="F70" s="94"/>
      <c r="G70" s="94"/>
      <c r="H70" s="94"/>
      <c r="I70" s="94"/>
      <c r="J70" s="94" t="s">
        <v>1038</v>
      </c>
      <c r="K70" s="94"/>
      <c r="L70" s="94"/>
      <c r="M70" s="94">
        <v>55</v>
      </c>
      <c r="N70" s="94">
        <v>55</v>
      </c>
      <c r="O70" s="104"/>
      <c r="P70" s="104"/>
      <c r="Q70" s="96" t="s">
        <v>1039</v>
      </c>
      <c r="R70" s="85" t="s">
        <v>390</v>
      </c>
    </row>
    <row r="71" spans="1:18" s="85" customFormat="1" hidden="1">
      <c r="A71" s="90"/>
      <c r="B71" s="93" t="s">
        <v>30</v>
      </c>
      <c r="C71" s="93" t="s">
        <v>1040</v>
      </c>
      <c r="D71" s="93" t="s">
        <v>31</v>
      </c>
      <c r="E71" s="94" t="s">
        <v>369</v>
      </c>
      <c r="F71" s="94"/>
      <c r="G71" s="94"/>
      <c r="H71" s="94"/>
      <c r="I71" s="94"/>
      <c r="J71" s="94" t="s">
        <v>34</v>
      </c>
      <c r="K71" s="94"/>
      <c r="L71" s="94"/>
      <c r="M71" s="94">
        <v>55</v>
      </c>
      <c r="N71" s="94">
        <v>55</v>
      </c>
      <c r="O71" s="95"/>
      <c r="P71" s="107"/>
      <c r="Q71" s="108" t="s">
        <v>1041</v>
      </c>
      <c r="R71" s="85" t="s">
        <v>390</v>
      </c>
    </row>
    <row r="72" spans="1:18" s="85" customFormat="1" hidden="1">
      <c r="A72" s="90"/>
      <c r="B72" s="93" t="s">
        <v>30</v>
      </c>
      <c r="C72" s="93" t="s">
        <v>30</v>
      </c>
      <c r="D72" s="93" t="s">
        <v>1042</v>
      </c>
      <c r="E72" s="94" t="s">
        <v>369</v>
      </c>
      <c r="F72" s="94"/>
      <c r="G72" s="94"/>
      <c r="H72" s="94"/>
      <c r="I72" s="94"/>
      <c r="J72" s="94" t="s">
        <v>34</v>
      </c>
      <c r="K72" s="94"/>
      <c r="L72" s="94"/>
      <c r="M72" s="94">
        <v>55</v>
      </c>
      <c r="N72" s="94">
        <v>55</v>
      </c>
      <c r="O72" s="95"/>
      <c r="P72" s="107"/>
      <c r="Q72" s="108" t="s">
        <v>1041</v>
      </c>
      <c r="R72" s="85" t="s">
        <v>390</v>
      </c>
    </row>
    <row r="73" spans="1:18" s="85" customFormat="1" hidden="1">
      <c r="A73" s="90"/>
      <c r="B73" s="93" t="s">
        <v>30</v>
      </c>
      <c r="C73" s="93" t="s">
        <v>1043</v>
      </c>
      <c r="D73" s="93" t="s">
        <v>1044</v>
      </c>
      <c r="E73" s="94" t="s">
        <v>369</v>
      </c>
      <c r="F73" s="94"/>
      <c r="G73" s="94"/>
      <c r="H73" s="94"/>
      <c r="I73" s="94"/>
      <c r="J73" s="94" t="s">
        <v>34</v>
      </c>
      <c r="K73" s="94"/>
      <c r="L73" s="94"/>
      <c r="M73" s="94">
        <v>55</v>
      </c>
      <c r="N73" s="94">
        <v>55</v>
      </c>
      <c r="O73" s="95"/>
      <c r="P73" s="107"/>
      <c r="Q73" s="108" t="s">
        <v>1041</v>
      </c>
      <c r="R73" s="85" t="s">
        <v>390</v>
      </c>
    </row>
    <row r="74" spans="1:18" s="85" customFormat="1" ht="23.25" customHeight="1">
      <c r="A74" s="90">
        <v>43</v>
      </c>
      <c r="B74" s="91" t="s">
        <v>30</v>
      </c>
      <c r="C74" s="91" t="s">
        <v>1040</v>
      </c>
      <c r="D74" s="91" t="s">
        <v>193</v>
      </c>
      <c r="E74" s="90" t="s">
        <v>369</v>
      </c>
      <c r="F74" s="90" t="s">
        <v>1045</v>
      </c>
      <c r="G74" s="90" t="s">
        <v>1046</v>
      </c>
      <c r="H74" s="90" t="s">
        <v>32</v>
      </c>
      <c r="I74" s="90" t="s">
        <v>32</v>
      </c>
      <c r="J74" s="90"/>
      <c r="K74" s="90"/>
      <c r="L74" s="90"/>
      <c r="M74" s="90">
        <v>55</v>
      </c>
      <c r="N74" s="90">
        <v>55</v>
      </c>
      <c r="O74" s="438">
        <v>65</v>
      </c>
      <c r="P74" s="438">
        <f t="shared" ref="P74:P77" si="3">O74-N74</f>
        <v>10</v>
      </c>
      <c r="Q74" s="109" t="s">
        <v>1047</v>
      </c>
    </row>
    <row r="75" spans="1:18" s="85" customFormat="1" ht="23.25" customHeight="1">
      <c r="A75" s="90">
        <v>44</v>
      </c>
      <c r="B75" s="91" t="s">
        <v>30</v>
      </c>
      <c r="C75" s="91" t="s">
        <v>30</v>
      </c>
      <c r="D75" s="91" t="s">
        <v>1048</v>
      </c>
      <c r="E75" s="90" t="s">
        <v>369</v>
      </c>
      <c r="F75" s="90" t="s">
        <v>1049</v>
      </c>
      <c r="G75" s="90" t="s">
        <v>1050</v>
      </c>
      <c r="H75" s="90" t="s">
        <v>32</v>
      </c>
      <c r="I75" s="90" t="s">
        <v>32</v>
      </c>
      <c r="J75" s="90"/>
      <c r="K75" s="90"/>
      <c r="L75" s="90"/>
      <c r="M75" s="90">
        <v>55</v>
      </c>
      <c r="N75" s="90">
        <v>55</v>
      </c>
      <c r="O75" s="438">
        <v>65</v>
      </c>
      <c r="P75" s="438">
        <f t="shared" si="3"/>
        <v>10</v>
      </c>
      <c r="Q75" s="109" t="s">
        <v>1047</v>
      </c>
    </row>
    <row r="76" spans="1:18" s="85" customFormat="1" ht="23.25" customHeight="1">
      <c r="A76" s="90">
        <v>45</v>
      </c>
      <c r="B76" s="91" t="s">
        <v>30</v>
      </c>
      <c r="C76" s="91" t="s">
        <v>1040</v>
      </c>
      <c r="D76" s="91" t="s">
        <v>1040</v>
      </c>
      <c r="E76" s="90" t="s">
        <v>369</v>
      </c>
      <c r="F76" s="90" t="s">
        <v>1049</v>
      </c>
      <c r="G76" s="90" t="s">
        <v>1050</v>
      </c>
      <c r="H76" s="90" t="s">
        <v>43</v>
      </c>
      <c r="I76" s="90" t="s">
        <v>34</v>
      </c>
      <c r="J76" s="90"/>
      <c r="K76" s="90"/>
      <c r="L76" s="90"/>
      <c r="M76" s="90">
        <v>55</v>
      </c>
      <c r="N76" s="90">
        <v>55</v>
      </c>
      <c r="O76" s="438">
        <v>65</v>
      </c>
      <c r="P76" s="438">
        <f t="shared" si="3"/>
        <v>10</v>
      </c>
      <c r="Q76" s="109" t="s">
        <v>1047</v>
      </c>
    </row>
    <row r="77" spans="1:18" s="85" customFormat="1" ht="23.25" customHeight="1">
      <c r="A77" s="90">
        <v>46</v>
      </c>
      <c r="B77" s="91" t="s">
        <v>30</v>
      </c>
      <c r="C77" s="91" t="s">
        <v>1043</v>
      </c>
      <c r="D77" s="91" t="s">
        <v>1043</v>
      </c>
      <c r="E77" s="90" t="s">
        <v>369</v>
      </c>
      <c r="F77" s="90" t="s">
        <v>1049</v>
      </c>
      <c r="G77" s="90" t="s">
        <v>1050</v>
      </c>
      <c r="H77" s="90" t="s">
        <v>43</v>
      </c>
      <c r="I77" s="90" t="s">
        <v>34</v>
      </c>
      <c r="J77" s="90"/>
      <c r="K77" s="90"/>
      <c r="L77" s="90"/>
      <c r="M77" s="90">
        <v>55</v>
      </c>
      <c r="N77" s="90">
        <v>55</v>
      </c>
      <c r="O77" s="438">
        <v>65</v>
      </c>
      <c r="P77" s="438">
        <f t="shared" si="3"/>
        <v>10</v>
      </c>
      <c r="Q77" s="109" t="s">
        <v>1047</v>
      </c>
    </row>
    <row r="78" spans="1:18" s="85" customFormat="1" hidden="1">
      <c r="A78" s="90"/>
      <c r="B78" s="93" t="s">
        <v>30</v>
      </c>
      <c r="C78" s="93" t="s">
        <v>30</v>
      </c>
      <c r="D78" s="93" t="s">
        <v>1051</v>
      </c>
      <c r="E78" s="94" t="s">
        <v>369</v>
      </c>
      <c r="F78" s="94"/>
      <c r="G78" s="94"/>
      <c r="H78" s="94"/>
      <c r="I78" s="94"/>
      <c r="J78" s="94" t="s">
        <v>34</v>
      </c>
      <c r="K78" s="94"/>
      <c r="L78" s="94"/>
      <c r="M78" s="94">
        <v>55</v>
      </c>
      <c r="N78" s="94">
        <v>55</v>
      </c>
      <c r="O78" s="95"/>
      <c r="P78" s="107"/>
      <c r="Q78" s="108" t="s">
        <v>1041</v>
      </c>
      <c r="R78" s="85" t="s">
        <v>390</v>
      </c>
    </row>
    <row r="79" spans="1:18" s="85" customFormat="1" ht="23.25" customHeight="1">
      <c r="A79" s="90">
        <v>47</v>
      </c>
      <c r="B79" s="91" t="s">
        <v>30</v>
      </c>
      <c r="C79" s="91" t="s">
        <v>30</v>
      </c>
      <c r="D79" s="91" t="s">
        <v>1052</v>
      </c>
      <c r="E79" s="90" t="s">
        <v>369</v>
      </c>
      <c r="F79" s="90" t="s">
        <v>1053</v>
      </c>
      <c r="G79" s="90" t="s">
        <v>1050</v>
      </c>
      <c r="H79" s="90" t="s">
        <v>43</v>
      </c>
      <c r="I79" s="90" t="s">
        <v>34</v>
      </c>
      <c r="J79" s="90"/>
      <c r="K79" s="90"/>
      <c r="L79" s="90"/>
      <c r="M79" s="90">
        <v>55</v>
      </c>
      <c r="N79" s="90">
        <v>55</v>
      </c>
      <c r="O79" s="438">
        <v>65</v>
      </c>
      <c r="P79" s="438">
        <f t="shared" ref="P79:P94" si="4">O79-N79</f>
        <v>10</v>
      </c>
      <c r="Q79" s="110"/>
    </row>
    <row r="80" spans="1:18" s="85" customFormat="1" ht="23.25" customHeight="1">
      <c r="A80" s="90">
        <v>48</v>
      </c>
      <c r="B80" s="91" t="s">
        <v>1831</v>
      </c>
      <c r="C80" s="91" t="s">
        <v>1054</v>
      </c>
      <c r="D80" s="91" t="s">
        <v>1055</v>
      </c>
      <c r="E80" s="90" t="s">
        <v>369</v>
      </c>
      <c r="F80" s="90">
        <v>0</v>
      </c>
      <c r="G80" s="90">
        <v>0</v>
      </c>
      <c r="H80" s="90">
        <v>0</v>
      </c>
      <c r="I80" s="90">
        <v>0</v>
      </c>
      <c r="J80" s="90">
        <v>0</v>
      </c>
      <c r="K80" s="90">
        <v>0</v>
      </c>
      <c r="L80" s="90">
        <v>0</v>
      </c>
      <c r="M80" s="90">
        <v>55</v>
      </c>
      <c r="N80" s="90">
        <v>55</v>
      </c>
      <c r="O80" s="438">
        <v>65</v>
      </c>
      <c r="P80" s="438">
        <f t="shared" si="4"/>
        <v>10</v>
      </c>
      <c r="Q80" s="99" t="s">
        <v>1056</v>
      </c>
    </row>
    <row r="81" spans="1:18" s="85" customFormat="1" ht="23.25" customHeight="1">
      <c r="A81" s="90">
        <v>49</v>
      </c>
      <c r="B81" s="91" t="s">
        <v>1831</v>
      </c>
      <c r="C81" s="91" t="s">
        <v>1057</v>
      </c>
      <c r="D81" s="91" t="s">
        <v>1058</v>
      </c>
      <c r="E81" s="90" t="s">
        <v>369</v>
      </c>
      <c r="F81" s="90">
        <v>3000</v>
      </c>
      <c r="G81" s="90">
        <v>1100</v>
      </c>
      <c r="H81" s="90">
        <v>1500</v>
      </c>
      <c r="I81" s="90" t="s">
        <v>43</v>
      </c>
      <c r="J81" s="90">
        <v>0</v>
      </c>
      <c r="K81" s="90">
        <v>0</v>
      </c>
      <c r="L81" s="90">
        <v>0</v>
      </c>
      <c r="M81" s="90">
        <v>55</v>
      </c>
      <c r="N81" s="90">
        <v>55</v>
      </c>
      <c r="O81" s="438">
        <v>65</v>
      </c>
      <c r="P81" s="438">
        <f t="shared" si="4"/>
        <v>10</v>
      </c>
      <c r="Q81" s="99" t="s">
        <v>1056</v>
      </c>
    </row>
    <row r="82" spans="1:18" s="85" customFormat="1" ht="23.25" customHeight="1">
      <c r="A82" s="90">
        <v>50</v>
      </c>
      <c r="B82" s="91" t="s">
        <v>1831</v>
      </c>
      <c r="C82" s="91" t="s">
        <v>1059</v>
      </c>
      <c r="D82" s="91" t="s">
        <v>776</v>
      </c>
      <c r="E82" s="90" t="s">
        <v>369</v>
      </c>
      <c r="F82" s="90">
        <v>3000</v>
      </c>
      <c r="G82" s="90">
        <v>1100</v>
      </c>
      <c r="H82" s="90">
        <v>1500</v>
      </c>
      <c r="I82" s="90" t="s">
        <v>43</v>
      </c>
      <c r="J82" s="90">
        <v>0</v>
      </c>
      <c r="K82" s="90">
        <v>0</v>
      </c>
      <c r="L82" s="90">
        <v>0</v>
      </c>
      <c r="M82" s="90">
        <v>55</v>
      </c>
      <c r="N82" s="90">
        <v>55</v>
      </c>
      <c r="O82" s="438">
        <v>65</v>
      </c>
      <c r="P82" s="438">
        <f t="shared" si="4"/>
        <v>10</v>
      </c>
      <c r="Q82" s="99" t="s">
        <v>1056</v>
      </c>
    </row>
    <row r="83" spans="1:18" s="85" customFormat="1" ht="23.25" customHeight="1">
      <c r="A83" s="90">
        <v>51</v>
      </c>
      <c r="B83" s="91" t="s">
        <v>1831</v>
      </c>
      <c r="C83" s="91" t="s">
        <v>1060</v>
      </c>
      <c r="D83" s="91" t="s">
        <v>1061</v>
      </c>
      <c r="E83" s="90" t="s">
        <v>369</v>
      </c>
      <c r="F83" s="90">
        <v>3000</v>
      </c>
      <c r="G83" s="90">
        <v>1100</v>
      </c>
      <c r="H83" s="90">
        <v>1500</v>
      </c>
      <c r="I83" s="90" t="s">
        <v>43</v>
      </c>
      <c r="J83" s="90">
        <v>0</v>
      </c>
      <c r="K83" s="90">
        <v>0</v>
      </c>
      <c r="L83" s="90">
        <v>0</v>
      </c>
      <c r="M83" s="90">
        <v>55</v>
      </c>
      <c r="N83" s="90">
        <v>55</v>
      </c>
      <c r="O83" s="438">
        <v>65</v>
      </c>
      <c r="P83" s="438">
        <f t="shared" si="4"/>
        <v>10</v>
      </c>
      <c r="Q83" s="99" t="s">
        <v>1056</v>
      </c>
    </row>
    <row r="84" spans="1:18" s="85" customFormat="1" ht="23.25" customHeight="1">
      <c r="A84" s="90">
        <v>52</v>
      </c>
      <c r="B84" s="91" t="s">
        <v>1831</v>
      </c>
      <c r="C84" s="91" t="s">
        <v>1060</v>
      </c>
      <c r="D84" s="91" t="s">
        <v>1062</v>
      </c>
      <c r="E84" s="90" t="s">
        <v>369</v>
      </c>
      <c r="F84" s="90">
        <v>0</v>
      </c>
      <c r="G84" s="90">
        <v>0</v>
      </c>
      <c r="H84" s="90">
        <v>0</v>
      </c>
      <c r="I84" s="90">
        <v>0</v>
      </c>
      <c r="J84" s="90">
        <v>0</v>
      </c>
      <c r="K84" s="90">
        <v>0</v>
      </c>
      <c r="L84" s="90">
        <v>0</v>
      </c>
      <c r="M84" s="90">
        <v>55</v>
      </c>
      <c r="N84" s="90">
        <v>55</v>
      </c>
      <c r="O84" s="438">
        <v>65</v>
      </c>
      <c r="P84" s="438">
        <f t="shared" si="4"/>
        <v>10</v>
      </c>
      <c r="Q84" s="99" t="s">
        <v>1056</v>
      </c>
    </row>
    <row r="85" spans="1:18" s="85" customFormat="1" ht="23.25" customHeight="1">
      <c r="A85" s="90">
        <v>53</v>
      </c>
      <c r="B85" s="91" t="s">
        <v>1831</v>
      </c>
      <c r="C85" s="91" t="s">
        <v>1057</v>
      </c>
      <c r="D85" s="91" t="s">
        <v>37</v>
      </c>
      <c r="E85" s="90" t="s">
        <v>369</v>
      </c>
      <c r="F85" s="90">
        <v>0</v>
      </c>
      <c r="G85" s="90">
        <v>0</v>
      </c>
      <c r="H85" s="90">
        <v>0</v>
      </c>
      <c r="I85" s="90">
        <v>0</v>
      </c>
      <c r="J85" s="90">
        <v>0</v>
      </c>
      <c r="K85" s="90">
        <v>0</v>
      </c>
      <c r="L85" s="90">
        <v>0</v>
      </c>
      <c r="M85" s="90">
        <v>55</v>
      </c>
      <c r="N85" s="90">
        <v>55</v>
      </c>
      <c r="O85" s="438">
        <v>65</v>
      </c>
      <c r="P85" s="438">
        <f t="shared" si="4"/>
        <v>10</v>
      </c>
      <c r="Q85" s="99" t="s">
        <v>1056</v>
      </c>
    </row>
    <row r="86" spans="1:18" s="85" customFormat="1" ht="23.25" customHeight="1">
      <c r="A86" s="90">
        <v>54</v>
      </c>
      <c r="B86" s="91" t="s">
        <v>1832</v>
      </c>
      <c r="C86" s="91" t="s">
        <v>1063</v>
      </c>
      <c r="D86" s="91" t="s">
        <v>1064</v>
      </c>
      <c r="E86" s="90" t="s">
        <v>369</v>
      </c>
      <c r="F86" s="90">
        <v>7500</v>
      </c>
      <c r="G86" s="90"/>
      <c r="H86" s="90">
        <v>2500</v>
      </c>
      <c r="I86" s="90"/>
      <c r="J86" s="90"/>
      <c r="K86" s="90"/>
      <c r="L86" s="90"/>
      <c r="M86" s="90">
        <v>55</v>
      </c>
      <c r="N86" s="90">
        <v>55</v>
      </c>
      <c r="O86" s="438">
        <v>65</v>
      </c>
      <c r="P86" s="438">
        <f t="shared" si="4"/>
        <v>10</v>
      </c>
      <c r="Q86" s="97" t="s">
        <v>1065</v>
      </c>
    </row>
    <row r="87" spans="1:18" s="85" customFormat="1" ht="23.25" customHeight="1">
      <c r="A87" s="90">
        <v>55</v>
      </c>
      <c r="B87" s="91" t="s">
        <v>1832</v>
      </c>
      <c r="C87" s="91" t="s">
        <v>1066</v>
      </c>
      <c r="D87" s="91" t="s">
        <v>1067</v>
      </c>
      <c r="E87" s="90" t="s">
        <v>369</v>
      </c>
      <c r="F87" s="90"/>
      <c r="G87" s="90"/>
      <c r="H87" s="90"/>
      <c r="I87" s="90"/>
      <c r="J87" s="90"/>
      <c r="K87" s="90"/>
      <c r="L87" s="90" t="s">
        <v>43</v>
      </c>
      <c r="M87" s="90">
        <v>55</v>
      </c>
      <c r="N87" s="90">
        <v>55</v>
      </c>
      <c r="O87" s="438">
        <v>65</v>
      </c>
      <c r="P87" s="438">
        <f t="shared" si="4"/>
        <v>10</v>
      </c>
      <c r="Q87" s="97" t="s">
        <v>1065</v>
      </c>
    </row>
    <row r="88" spans="1:18" s="85" customFormat="1" ht="23.25" customHeight="1">
      <c r="A88" s="90">
        <v>56</v>
      </c>
      <c r="B88" s="91" t="s">
        <v>1832</v>
      </c>
      <c r="C88" s="91" t="s">
        <v>1066</v>
      </c>
      <c r="D88" s="91" t="s">
        <v>1068</v>
      </c>
      <c r="E88" s="90" t="s">
        <v>369</v>
      </c>
      <c r="F88" s="90"/>
      <c r="G88" s="90"/>
      <c r="H88" s="90"/>
      <c r="I88" s="90"/>
      <c r="J88" s="90"/>
      <c r="K88" s="90"/>
      <c r="L88" s="90" t="s">
        <v>43</v>
      </c>
      <c r="M88" s="90">
        <v>55</v>
      </c>
      <c r="N88" s="90">
        <v>55</v>
      </c>
      <c r="O88" s="438">
        <v>65</v>
      </c>
      <c r="P88" s="438">
        <f t="shared" si="4"/>
        <v>10</v>
      </c>
      <c r="Q88" s="97" t="s">
        <v>1065</v>
      </c>
    </row>
    <row r="89" spans="1:18" s="85" customFormat="1" ht="23.25" customHeight="1">
      <c r="A89" s="90">
        <v>57</v>
      </c>
      <c r="B89" s="91" t="s">
        <v>1832</v>
      </c>
      <c r="C89" s="91" t="s">
        <v>215</v>
      </c>
      <c r="D89" s="91" t="s">
        <v>1069</v>
      </c>
      <c r="E89" s="90" t="s">
        <v>369</v>
      </c>
      <c r="F89" s="90">
        <v>7500</v>
      </c>
      <c r="G89" s="90"/>
      <c r="H89" s="90">
        <v>2500</v>
      </c>
      <c r="I89" s="90"/>
      <c r="J89" s="90"/>
      <c r="K89" s="90"/>
      <c r="L89" s="90"/>
      <c r="M89" s="90">
        <v>55</v>
      </c>
      <c r="N89" s="90">
        <v>55</v>
      </c>
      <c r="O89" s="438">
        <v>65</v>
      </c>
      <c r="P89" s="438">
        <f t="shared" si="4"/>
        <v>10</v>
      </c>
      <c r="Q89" s="97" t="s">
        <v>1065</v>
      </c>
    </row>
    <row r="90" spans="1:18" s="85" customFormat="1" ht="23.25" customHeight="1">
      <c r="A90" s="90">
        <v>58</v>
      </c>
      <c r="B90" s="91" t="s">
        <v>1832</v>
      </c>
      <c r="C90" s="91" t="s">
        <v>215</v>
      </c>
      <c r="D90" s="91" t="s">
        <v>1070</v>
      </c>
      <c r="E90" s="90" t="s">
        <v>369</v>
      </c>
      <c r="F90" s="90"/>
      <c r="G90" s="90"/>
      <c r="H90" s="90"/>
      <c r="I90" s="90"/>
      <c r="J90" s="90"/>
      <c r="K90" s="90"/>
      <c r="L90" s="90" t="s">
        <v>43</v>
      </c>
      <c r="M90" s="90">
        <v>55</v>
      </c>
      <c r="N90" s="90">
        <v>55</v>
      </c>
      <c r="O90" s="438">
        <v>65</v>
      </c>
      <c r="P90" s="438">
        <f t="shared" si="4"/>
        <v>10</v>
      </c>
      <c r="Q90" s="97" t="s">
        <v>1065</v>
      </c>
    </row>
    <row r="91" spans="1:18" s="85" customFormat="1" ht="23.25" customHeight="1">
      <c r="A91" s="90">
        <v>59</v>
      </c>
      <c r="B91" s="91" t="s">
        <v>1832</v>
      </c>
      <c r="C91" s="91" t="s">
        <v>1063</v>
      </c>
      <c r="D91" s="91" t="s">
        <v>1071</v>
      </c>
      <c r="E91" s="90" t="s">
        <v>369</v>
      </c>
      <c r="F91" s="90"/>
      <c r="G91" s="90"/>
      <c r="H91" s="90"/>
      <c r="I91" s="90"/>
      <c r="J91" s="90"/>
      <c r="K91" s="90"/>
      <c r="L91" s="90" t="s">
        <v>43</v>
      </c>
      <c r="M91" s="90">
        <v>55</v>
      </c>
      <c r="N91" s="90">
        <v>55</v>
      </c>
      <c r="O91" s="438">
        <v>65</v>
      </c>
      <c r="P91" s="438">
        <f t="shared" si="4"/>
        <v>10</v>
      </c>
      <c r="Q91" s="97" t="s">
        <v>1065</v>
      </c>
    </row>
    <row r="92" spans="1:18" s="85" customFormat="1" ht="23.25" customHeight="1">
      <c r="A92" s="90">
        <v>60</v>
      </c>
      <c r="B92" s="91" t="s">
        <v>1832</v>
      </c>
      <c r="C92" s="91" t="s">
        <v>1066</v>
      </c>
      <c r="D92" s="91" t="s">
        <v>1072</v>
      </c>
      <c r="E92" s="90" t="s">
        <v>369</v>
      </c>
      <c r="F92" s="90"/>
      <c r="G92" s="90"/>
      <c r="H92" s="90"/>
      <c r="I92" s="90"/>
      <c r="J92" s="90"/>
      <c r="K92" s="90"/>
      <c r="L92" s="90" t="s">
        <v>43</v>
      </c>
      <c r="M92" s="90">
        <v>55</v>
      </c>
      <c r="N92" s="90">
        <v>55</v>
      </c>
      <c r="O92" s="438">
        <v>65</v>
      </c>
      <c r="P92" s="438">
        <f t="shared" si="4"/>
        <v>10</v>
      </c>
      <c r="Q92" s="97" t="s">
        <v>1065</v>
      </c>
    </row>
    <row r="93" spans="1:18" s="85" customFormat="1" ht="23.25" customHeight="1">
      <c r="A93" s="90">
        <v>61</v>
      </c>
      <c r="B93" s="91" t="s">
        <v>1832</v>
      </c>
      <c r="C93" s="91" t="s">
        <v>1063</v>
      </c>
      <c r="D93" s="91" t="s">
        <v>1073</v>
      </c>
      <c r="E93" s="90" t="s">
        <v>369</v>
      </c>
      <c r="F93" s="90"/>
      <c r="G93" s="90"/>
      <c r="H93" s="90"/>
      <c r="I93" s="90"/>
      <c r="J93" s="90"/>
      <c r="K93" s="90"/>
      <c r="L93" s="90" t="s">
        <v>43</v>
      </c>
      <c r="M93" s="90">
        <v>55</v>
      </c>
      <c r="N93" s="90">
        <v>55</v>
      </c>
      <c r="O93" s="438">
        <v>65</v>
      </c>
      <c r="P93" s="438">
        <f t="shared" si="4"/>
        <v>10</v>
      </c>
      <c r="Q93" s="97" t="s">
        <v>1065</v>
      </c>
    </row>
    <row r="94" spans="1:18" s="85" customFormat="1" ht="23.25" customHeight="1">
      <c r="A94" s="90">
        <v>62</v>
      </c>
      <c r="B94" s="91" t="s">
        <v>1832</v>
      </c>
      <c r="C94" s="91" t="s">
        <v>215</v>
      </c>
      <c r="D94" s="91" t="s">
        <v>1074</v>
      </c>
      <c r="E94" s="90" t="s">
        <v>369</v>
      </c>
      <c r="F94" s="90"/>
      <c r="G94" s="90"/>
      <c r="H94" s="90"/>
      <c r="I94" s="90"/>
      <c r="J94" s="90"/>
      <c r="K94" s="90"/>
      <c r="L94" s="90" t="s">
        <v>1075</v>
      </c>
      <c r="M94" s="90">
        <v>55</v>
      </c>
      <c r="N94" s="90">
        <v>55</v>
      </c>
      <c r="O94" s="438">
        <v>65</v>
      </c>
      <c r="P94" s="438">
        <f t="shared" si="4"/>
        <v>10</v>
      </c>
      <c r="Q94" s="97" t="s">
        <v>1065</v>
      </c>
    </row>
    <row r="95" spans="1:18" s="85" customFormat="1" ht="31.5" hidden="1">
      <c r="A95" s="90"/>
      <c r="B95" s="93" t="s">
        <v>35</v>
      </c>
      <c r="C95" s="93" t="s">
        <v>1076</v>
      </c>
      <c r="D95" s="93" t="s">
        <v>1077</v>
      </c>
      <c r="E95" s="94" t="s">
        <v>369</v>
      </c>
      <c r="F95" s="94">
        <v>0</v>
      </c>
      <c r="G95" s="94">
        <v>0</v>
      </c>
      <c r="H95" s="94">
        <v>0</v>
      </c>
      <c r="I95" s="94">
        <v>0</v>
      </c>
      <c r="J95" s="94">
        <v>0</v>
      </c>
      <c r="K95" s="94">
        <v>0</v>
      </c>
      <c r="L95" s="94">
        <v>0</v>
      </c>
      <c r="M95" s="94">
        <v>55</v>
      </c>
      <c r="N95" s="94">
        <v>55</v>
      </c>
      <c r="O95" s="94"/>
      <c r="P95" s="94"/>
      <c r="Q95" s="111" t="s">
        <v>1078</v>
      </c>
      <c r="R95" s="85" t="s">
        <v>390</v>
      </c>
    </row>
    <row r="96" spans="1:18" s="85" customFormat="1" ht="31.5" hidden="1">
      <c r="A96" s="90"/>
      <c r="B96" s="93" t="s">
        <v>35</v>
      </c>
      <c r="C96" s="93" t="s">
        <v>1079</v>
      </c>
      <c r="D96" s="93" t="s">
        <v>1080</v>
      </c>
      <c r="E96" s="94" t="s">
        <v>369</v>
      </c>
      <c r="F96" s="94">
        <v>0</v>
      </c>
      <c r="G96" s="94">
        <v>0</v>
      </c>
      <c r="H96" s="94">
        <v>0</v>
      </c>
      <c r="I96" s="94">
        <v>0</v>
      </c>
      <c r="J96" s="94">
        <v>0</v>
      </c>
      <c r="K96" s="94">
        <v>0</v>
      </c>
      <c r="L96" s="94">
        <v>0</v>
      </c>
      <c r="M96" s="94">
        <v>55</v>
      </c>
      <c r="N96" s="94">
        <v>55</v>
      </c>
      <c r="O96" s="94"/>
      <c r="P96" s="94"/>
      <c r="Q96" s="111" t="s">
        <v>1078</v>
      </c>
      <c r="R96" s="85" t="s">
        <v>390</v>
      </c>
    </row>
    <row r="97" spans="1:18" s="85" customFormat="1" ht="31.5" hidden="1">
      <c r="A97" s="90"/>
      <c r="B97" s="93" t="s">
        <v>35</v>
      </c>
      <c r="C97" s="93" t="s">
        <v>1081</v>
      </c>
      <c r="D97" s="93" t="s">
        <v>1082</v>
      </c>
      <c r="E97" s="94" t="s">
        <v>369</v>
      </c>
      <c r="F97" s="94">
        <v>0</v>
      </c>
      <c r="G97" s="94">
        <v>0</v>
      </c>
      <c r="H97" s="94">
        <v>0</v>
      </c>
      <c r="I97" s="94">
        <v>0</v>
      </c>
      <c r="J97" s="94">
        <v>0</v>
      </c>
      <c r="K97" s="94">
        <v>0</v>
      </c>
      <c r="L97" s="94">
        <v>0</v>
      </c>
      <c r="M97" s="94">
        <v>55</v>
      </c>
      <c r="N97" s="94">
        <v>55</v>
      </c>
      <c r="O97" s="94"/>
      <c r="P97" s="94"/>
      <c r="Q97" s="111" t="s">
        <v>1078</v>
      </c>
      <c r="R97" s="85" t="s">
        <v>390</v>
      </c>
    </row>
    <row r="98" spans="1:18" s="85" customFormat="1" ht="31.5" hidden="1">
      <c r="A98" s="90"/>
      <c r="B98" s="93" t="s">
        <v>35</v>
      </c>
      <c r="C98" s="93" t="s">
        <v>1079</v>
      </c>
      <c r="D98" s="93" t="s">
        <v>1083</v>
      </c>
      <c r="E98" s="94" t="s">
        <v>369</v>
      </c>
      <c r="F98" s="94">
        <v>0</v>
      </c>
      <c r="G98" s="94">
        <v>0</v>
      </c>
      <c r="H98" s="94">
        <v>0</v>
      </c>
      <c r="I98" s="94">
        <v>0</v>
      </c>
      <c r="J98" s="94">
        <v>0</v>
      </c>
      <c r="K98" s="94">
        <v>0</v>
      </c>
      <c r="L98" s="94">
        <v>0</v>
      </c>
      <c r="M98" s="94">
        <v>55</v>
      </c>
      <c r="N98" s="94">
        <v>55</v>
      </c>
      <c r="O98" s="94"/>
      <c r="P98" s="94"/>
      <c r="Q98" s="111" t="s">
        <v>1078</v>
      </c>
      <c r="R98" s="85" t="s">
        <v>390</v>
      </c>
    </row>
    <row r="99" spans="1:18" s="85" customFormat="1" ht="31.5" hidden="1">
      <c r="A99" s="90"/>
      <c r="B99" s="93" t="s">
        <v>35</v>
      </c>
      <c r="C99" s="93" t="s">
        <v>1084</v>
      </c>
      <c r="D99" s="93" t="s">
        <v>1085</v>
      </c>
      <c r="E99" s="94" t="s">
        <v>369</v>
      </c>
      <c r="F99" s="94">
        <v>0</v>
      </c>
      <c r="G99" s="94">
        <v>0</v>
      </c>
      <c r="H99" s="94">
        <v>0</v>
      </c>
      <c r="I99" s="94">
        <v>0</v>
      </c>
      <c r="J99" s="94">
        <v>0</v>
      </c>
      <c r="K99" s="94">
        <v>0</v>
      </c>
      <c r="L99" s="94">
        <v>0</v>
      </c>
      <c r="M99" s="94">
        <v>55</v>
      </c>
      <c r="N99" s="94">
        <v>55</v>
      </c>
      <c r="O99" s="94"/>
      <c r="P99" s="94"/>
      <c r="Q99" s="111" t="s">
        <v>1078</v>
      </c>
      <c r="R99" s="85" t="s">
        <v>390</v>
      </c>
    </row>
    <row r="100" spans="1:18" s="85" customFormat="1" ht="31.5" hidden="1">
      <c r="A100" s="90"/>
      <c r="B100" s="93" t="s">
        <v>35</v>
      </c>
      <c r="C100" s="93" t="s">
        <v>1086</v>
      </c>
      <c r="D100" s="93" t="s">
        <v>1087</v>
      </c>
      <c r="E100" s="94" t="s">
        <v>369</v>
      </c>
      <c r="F100" s="94">
        <v>0</v>
      </c>
      <c r="G100" s="94">
        <v>0</v>
      </c>
      <c r="H100" s="94">
        <v>0</v>
      </c>
      <c r="I100" s="94">
        <v>0</v>
      </c>
      <c r="J100" s="94">
        <v>0</v>
      </c>
      <c r="K100" s="94">
        <v>0</v>
      </c>
      <c r="L100" s="94">
        <v>0</v>
      </c>
      <c r="M100" s="94">
        <v>55</v>
      </c>
      <c r="N100" s="94">
        <v>55</v>
      </c>
      <c r="O100" s="94"/>
      <c r="P100" s="94"/>
      <c r="Q100" s="111" t="s">
        <v>1078</v>
      </c>
      <c r="R100" s="85" t="s">
        <v>390</v>
      </c>
    </row>
    <row r="101" spans="1:18" s="85" customFormat="1" ht="31.5" hidden="1">
      <c r="A101" s="90"/>
      <c r="B101" s="93" t="s">
        <v>35</v>
      </c>
      <c r="C101" s="93" t="s">
        <v>1084</v>
      </c>
      <c r="D101" s="93" t="s">
        <v>1088</v>
      </c>
      <c r="E101" s="94" t="s">
        <v>369</v>
      </c>
      <c r="F101" s="94">
        <v>0</v>
      </c>
      <c r="G101" s="94">
        <v>0</v>
      </c>
      <c r="H101" s="94">
        <v>0</v>
      </c>
      <c r="I101" s="94">
        <v>0</v>
      </c>
      <c r="J101" s="94">
        <v>0</v>
      </c>
      <c r="K101" s="94">
        <v>0</v>
      </c>
      <c r="L101" s="94">
        <v>0</v>
      </c>
      <c r="M101" s="94">
        <v>55</v>
      </c>
      <c r="N101" s="94">
        <v>55</v>
      </c>
      <c r="O101" s="94"/>
      <c r="P101" s="94"/>
      <c r="Q101" s="111" t="s">
        <v>1078</v>
      </c>
      <c r="R101" s="85" t="s">
        <v>390</v>
      </c>
    </row>
    <row r="102" spans="1:18" s="85" customFormat="1" ht="31.5" hidden="1">
      <c r="A102" s="90"/>
      <c r="B102" s="93" t="s">
        <v>35</v>
      </c>
      <c r="C102" s="93" t="s">
        <v>1089</v>
      </c>
      <c r="D102" s="93" t="s">
        <v>1090</v>
      </c>
      <c r="E102" s="94" t="s">
        <v>369</v>
      </c>
      <c r="F102" s="94">
        <v>0</v>
      </c>
      <c r="G102" s="94">
        <v>0</v>
      </c>
      <c r="H102" s="94">
        <v>0</v>
      </c>
      <c r="I102" s="94">
        <v>0</v>
      </c>
      <c r="J102" s="94">
        <v>0</v>
      </c>
      <c r="K102" s="94">
        <v>0</v>
      </c>
      <c r="L102" s="94">
        <v>0</v>
      </c>
      <c r="M102" s="94">
        <v>55</v>
      </c>
      <c r="N102" s="94">
        <v>55</v>
      </c>
      <c r="O102" s="94"/>
      <c r="P102" s="94"/>
      <c r="Q102" s="111" t="s">
        <v>1078</v>
      </c>
      <c r="R102" s="85" t="s">
        <v>390</v>
      </c>
    </row>
    <row r="103" spans="1:18" s="85" customFormat="1" ht="31.5" hidden="1">
      <c r="A103" s="90"/>
      <c r="B103" s="93" t="s">
        <v>35</v>
      </c>
      <c r="C103" s="93" t="s">
        <v>1091</v>
      </c>
      <c r="D103" s="93" t="s">
        <v>1092</v>
      </c>
      <c r="E103" s="94" t="s">
        <v>369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55</v>
      </c>
      <c r="N103" s="94">
        <v>55</v>
      </c>
      <c r="O103" s="94"/>
      <c r="P103" s="94"/>
      <c r="Q103" s="111" t="s">
        <v>1078</v>
      </c>
      <c r="R103" s="85" t="s">
        <v>390</v>
      </c>
    </row>
    <row r="104" spans="1:18" s="85" customFormat="1" ht="31.5" hidden="1">
      <c r="A104" s="90"/>
      <c r="B104" s="93" t="s">
        <v>35</v>
      </c>
      <c r="C104" s="93" t="s">
        <v>1086</v>
      </c>
      <c r="D104" s="93" t="s">
        <v>1093</v>
      </c>
      <c r="E104" s="94" t="s">
        <v>369</v>
      </c>
      <c r="F104" s="94">
        <v>0</v>
      </c>
      <c r="G104" s="94">
        <v>0</v>
      </c>
      <c r="H104" s="94">
        <v>0</v>
      </c>
      <c r="I104" s="94">
        <v>0</v>
      </c>
      <c r="J104" s="94">
        <v>0</v>
      </c>
      <c r="K104" s="94">
        <v>0</v>
      </c>
      <c r="L104" s="94">
        <v>0</v>
      </c>
      <c r="M104" s="94">
        <v>55</v>
      </c>
      <c r="N104" s="94">
        <v>55</v>
      </c>
      <c r="O104" s="94"/>
      <c r="P104" s="94"/>
      <c r="Q104" s="111" t="s">
        <v>1078</v>
      </c>
      <c r="R104" s="85" t="s">
        <v>390</v>
      </c>
    </row>
    <row r="105" spans="1:18" s="85" customFormat="1" ht="31.5" hidden="1">
      <c r="A105" s="90"/>
      <c r="B105" s="93" t="s">
        <v>35</v>
      </c>
      <c r="C105" s="93" t="s">
        <v>1094</v>
      </c>
      <c r="D105" s="93" t="s">
        <v>1095</v>
      </c>
      <c r="E105" s="94" t="s">
        <v>369</v>
      </c>
      <c r="F105" s="94">
        <v>0</v>
      </c>
      <c r="G105" s="94">
        <v>0</v>
      </c>
      <c r="H105" s="94">
        <v>0</v>
      </c>
      <c r="I105" s="94">
        <v>0</v>
      </c>
      <c r="J105" s="94">
        <v>0</v>
      </c>
      <c r="K105" s="94">
        <v>0</v>
      </c>
      <c r="L105" s="94">
        <v>0</v>
      </c>
      <c r="M105" s="94">
        <v>55</v>
      </c>
      <c r="N105" s="94">
        <v>55</v>
      </c>
      <c r="O105" s="94"/>
      <c r="P105" s="94"/>
      <c r="Q105" s="111" t="s">
        <v>1078</v>
      </c>
      <c r="R105" s="85" t="s">
        <v>390</v>
      </c>
    </row>
    <row r="106" spans="1:18" s="85" customFormat="1" ht="31.5" hidden="1">
      <c r="A106" s="90"/>
      <c r="B106" s="93" t="s">
        <v>35</v>
      </c>
      <c r="C106" s="93" t="s">
        <v>1096</v>
      </c>
      <c r="D106" s="93" t="s">
        <v>1097</v>
      </c>
      <c r="E106" s="94" t="s">
        <v>369</v>
      </c>
      <c r="F106" s="94">
        <v>0</v>
      </c>
      <c r="G106" s="94">
        <v>0</v>
      </c>
      <c r="H106" s="94">
        <v>0</v>
      </c>
      <c r="I106" s="94">
        <v>0</v>
      </c>
      <c r="J106" s="94">
        <v>0</v>
      </c>
      <c r="K106" s="94">
        <v>0</v>
      </c>
      <c r="L106" s="94">
        <v>0</v>
      </c>
      <c r="M106" s="94">
        <v>55</v>
      </c>
      <c r="N106" s="94">
        <v>55</v>
      </c>
      <c r="O106" s="94"/>
      <c r="P106" s="94"/>
      <c r="Q106" s="111" t="s">
        <v>1078</v>
      </c>
      <c r="R106" s="85" t="s">
        <v>390</v>
      </c>
    </row>
    <row r="107" spans="1:18" s="85" customFormat="1" ht="23.25" customHeight="1">
      <c r="A107" s="90">
        <v>63</v>
      </c>
      <c r="B107" s="91" t="s">
        <v>35</v>
      </c>
      <c r="C107" s="91" t="s">
        <v>35</v>
      </c>
      <c r="D107" s="91" t="s">
        <v>1098</v>
      </c>
      <c r="E107" s="90" t="s">
        <v>369</v>
      </c>
      <c r="F107" s="90">
        <v>2400</v>
      </c>
      <c r="G107" s="90">
        <v>1200</v>
      </c>
      <c r="H107" s="90">
        <v>1200</v>
      </c>
      <c r="I107" s="90" t="s">
        <v>32</v>
      </c>
      <c r="J107" s="90">
        <v>0</v>
      </c>
      <c r="K107" s="90">
        <v>0</v>
      </c>
      <c r="L107" s="90">
        <v>0</v>
      </c>
      <c r="M107" s="90">
        <v>55</v>
      </c>
      <c r="N107" s="90">
        <v>55</v>
      </c>
      <c r="O107" s="438">
        <v>65</v>
      </c>
      <c r="P107" s="438">
        <f t="shared" ref="P107" si="5">O107-N107</f>
        <v>10</v>
      </c>
      <c r="Q107" s="99"/>
    </row>
    <row r="108" spans="1:18" s="85" customFormat="1" ht="31.5" hidden="1">
      <c r="A108" s="90"/>
      <c r="B108" s="93" t="s">
        <v>35</v>
      </c>
      <c r="C108" s="93" t="s">
        <v>1096</v>
      </c>
      <c r="D108" s="93" t="s">
        <v>1099</v>
      </c>
      <c r="E108" s="94" t="s">
        <v>369</v>
      </c>
      <c r="F108" s="94">
        <v>0</v>
      </c>
      <c r="G108" s="94">
        <v>0</v>
      </c>
      <c r="H108" s="94">
        <v>0</v>
      </c>
      <c r="I108" s="94">
        <v>0</v>
      </c>
      <c r="J108" s="94">
        <v>0</v>
      </c>
      <c r="K108" s="94">
        <v>0</v>
      </c>
      <c r="L108" s="94">
        <v>0</v>
      </c>
      <c r="M108" s="94">
        <v>55</v>
      </c>
      <c r="N108" s="94">
        <v>55</v>
      </c>
      <c r="O108" s="94"/>
      <c r="P108" s="94"/>
      <c r="Q108" s="111" t="s">
        <v>1078</v>
      </c>
      <c r="R108" s="85" t="s">
        <v>390</v>
      </c>
    </row>
    <row r="109" spans="1:18" s="85" customFormat="1" ht="31.5" hidden="1">
      <c r="A109" s="90"/>
      <c r="B109" s="93" t="s">
        <v>35</v>
      </c>
      <c r="C109" s="93" t="s">
        <v>1079</v>
      </c>
      <c r="D109" s="93" t="s">
        <v>1100</v>
      </c>
      <c r="E109" s="94" t="s">
        <v>369</v>
      </c>
      <c r="F109" s="94">
        <v>0</v>
      </c>
      <c r="G109" s="94">
        <v>0</v>
      </c>
      <c r="H109" s="94">
        <v>0</v>
      </c>
      <c r="I109" s="94">
        <v>0</v>
      </c>
      <c r="J109" s="94">
        <v>0</v>
      </c>
      <c r="K109" s="94">
        <v>0</v>
      </c>
      <c r="L109" s="94">
        <v>0</v>
      </c>
      <c r="M109" s="94">
        <v>55</v>
      </c>
      <c r="N109" s="94">
        <v>55</v>
      </c>
      <c r="O109" s="94"/>
      <c r="P109" s="94"/>
      <c r="Q109" s="111" t="s">
        <v>1078</v>
      </c>
      <c r="R109" s="85" t="s">
        <v>390</v>
      </c>
    </row>
    <row r="110" spans="1:18" s="85" customFormat="1" ht="31.5" hidden="1">
      <c r="A110" s="90"/>
      <c r="B110" s="93" t="s">
        <v>35</v>
      </c>
      <c r="C110" s="93" t="s">
        <v>1101</v>
      </c>
      <c r="D110" s="93" t="s">
        <v>1102</v>
      </c>
      <c r="E110" s="94" t="s">
        <v>369</v>
      </c>
      <c r="F110" s="94">
        <v>0</v>
      </c>
      <c r="G110" s="94">
        <v>0</v>
      </c>
      <c r="H110" s="94">
        <v>0</v>
      </c>
      <c r="I110" s="94">
        <v>0</v>
      </c>
      <c r="J110" s="94">
        <v>0</v>
      </c>
      <c r="K110" s="94">
        <v>0</v>
      </c>
      <c r="L110" s="94">
        <v>0</v>
      </c>
      <c r="M110" s="94">
        <v>55</v>
      </c>
      <c r="N110" s="94">
        <v>55</v>
      </c>
      <c r="O110" s="94"/>
      <c r="P110" s="94"/>
      <c r="Q110" s="111" t="s">
        <v>1078</v>
      </c>
      <c r="R110" s="85" t="s">
        <v>390</v>
      </c>
    </row>
    <row r="111" spans="1:18" s="85" customFormat="1" ht="31.5" hidden="1">
      <c r="A111" s="90"/>
      <c r="B111" s="93" t="s">
        <v>35</v>
      </c>
      <c r="C111" s="93" t="s">
        <v>1103</v>
      </c>
      <c r="D111" s="93" t="s">
        <v>1104</v>
      </c>
      <c r="E111" s="94" t="s">
        <v>369</v>
      </c>
      <c r="F111" s="94">
        <v>0</v>
      </c>
      <c r="G111" s="94">
        <v>0</v>
      </c>
      <c r="H111" s="94">
        <v>0</v>
      </c>
      <c r="I111" s="94">
        <v>0</v>
      </c>
      <c r="J111" s="94">
        <v>0</v>
      </c>
      <c r="K111" s="94">
        <v>0</v>
      </c>
      <c r="L111" s="94">
        <v>0</v>
      </c>
      <c r="M111" s="94">
        <v>55</v>
      </c>
      <c r="N111" s="94">
        <v>55</v>
      </c>
      <c r="O111" s="94"/>
      <c r="P111" s="94"/>
      <c r="Q111" s="111" t="s">
        <v>1078</v>
      </c>
      <c r="R111" s="85" t="s">
        <v>390</v>
      </c>
    </row>
    <row r="112" spans="1:18" s="85" customFormat="1" ht="23.25" customHeight="1">
      <c r="A112" s="90">
        <v>64</v>
      </c>
      <c r="B112" s="91" t="s">
        <v>250</v>
      </c>
      <c r="C112" s="91" t="s">
        <v>1105</v>
      </c>
      <c r="D112" s="91" t="s">
        <v>1106</v>
      </c>
      <c r="E112" s="90" t="s">
        <v>369</v>
      </c>
      <c r="F112" s="90" t="s">
        <v>1107</v>
      </c>
      <c r="G112" s="90" t="s">
        <v>1108</v>
      </c>
      <c r="H112" s="90" t="s">
        <v>1109</v>
      </c>
      <c r="I112" s="90" t="s">
        <v>32</v>
      </c>
      <c r="J112" s="90">
        <v>0</v>
      </c>
      <c r="K112" s="90">
        <v>0</v>
      </c>
      <c r="L112" s="90">
        <v>0</v>
      </c>
      <c r="M112" s="90">
        <v>55</v>
      </c>
      <c r="N112" s="90">
        <v>55</v>
      </c>
      <c r="O112" s="90">
        <v>65</v>
      </c>
      <c r="P112" s="438">
        <f t="shared" ref="P112:P113" si="6">O112-N112</f>
        <v>10</v>
      </c>
      <c r="Q112" s="99"/>
    </row>
    <row r="113" spans="1:18" s="85" customFormat="1" ht="23.25" customHeight="1">
      <c r="A113" s="90">
        <v>65</v>
      </c>
      <c r="B113" s="91" t="s">
        <v>250</v>
      </c>
      <c r="C113" s="91" t="s">
        <v>1110</v>
      </c>
      <c r="D113" s="91" t="s">
        <v>1111</v>
      </c>
      <c r="E113" s="90" t="s">
        <v>369</v>
      </c>
      <c r="F113" s="90">
        <v>0</v>
      </c>
      <c r="G113" s="90">
        <v>0</v>
      </c>
      <c r="H113" s="90">
        <v>0</v>
      </c>
      <c r="I113" s="90">
        <v>0</v>
      </c>
      <c r="J113" s="90" t="s">
        <v>1112</v>
      </c>
      <c r="K113" s="90">
        <v>2.5</v>
      </c>
      <c r="L113" s="90" t="s">
        <v>43</v>
      </c>
      <c r="M113" s="90">
        <v>55</v>
      </c>
      <c r="N113" s="90">
        <v>55</v>
      </c>
      <c r="O113" s="90">
        <v>65</v>
      </c>
      <c r="P113" s="438">
        <f t="shared" si="6"/>
        <v>10</v>
      </c>
      <c r="Q113" s="99"/>
    </row>
    <row r="114" spans="1:18" s="85" customFormat="1" hidden="1">
      <c r="A114" s="90"/>
      <c r="B114" s="93" t="s">
        <v>250</v>
      </c>
      <c r="C114" s="93" t="s">
        <v>1113</v>
      </c>
      <c r="D114" s="93" t="s">
        <v>1114</v>
      </c>
      <c r="E114" s="94" t="s">
        <v>369</v>
      </c>
      <c r="F114" s="94">
        <v>0</v>
      </c>
      <c r="G114" s="94">
        <v>0</v>
      </c>
      <c r="H114" s="94">
        <v>0</v>
      </c>
      <c r="I114" s="94">
        <v>0</v>
      </c>
      <c r="J114" s="94">
        <v>0</v>
      </c>
      <c r="K114" s="94">
        <v>0</v>
      </c>
      <c r="L114" s="94">
        <v>0</v>
      </c>
      <c r="M114" s="94">
        <v>55</v>
      </c>
      <c r="N114" s="94">
        <v>55</v>
      </c>
      <c r="O114" s="94"/>
      <c r="P114" s="94"/>
      <c r="Q114" s="111" t="s">
        <v>1115</v>
      </c>
      <c r="R114" s="85" t="s">
        <v>390</v>
      </c>
    </row>
    <row r="115" spans="1:18" s="85" customFormat="1" ht="23.25" customHeight="1">
      <c r="A115" s="90">
        <v>66</v>
      </c>
      <c r="B115" s="91" t="s">
        <v>250</v>
      </c>
      <c r="C115" s="91" t="s">
        <v>1116</v>
      </c>
      <c r="D115" s="91" t="s">
        <v>1117</v>
      </c>
      <c r="E115" s="90" t="s">
        <v>369</v>
      </c>
      <c r="F115" s="90">
        <v>0</v>
      </c>
      <c r="G115" s="90">
        <v>0</v>
      </c>
      <c r="H115" s="90">
        <v>0</v>
      </c>
      <c r="I115" s="90">
        <v>0</v>
      </c>
      <c r="J115" s="90" t="s">
        <v>1118</v>
      </c>
      <c r="K115" s="90" t="s">
        <v>1119</v>
      </c>
      <c r="L115" s="90" t="s">
        <v>43</v>
      </c>
      <c r="M115" s="90">
        <v>55</v>
      </c>
      <c r="N115" s="90">
        <v>55</v>
      </c>
      <c r="O115" s="90">
        <v>65</v>
      </c>
      <c r="P115" s="438">
        <f t="shared" ref="P115:P128" si="7">O115-N115</f>
        <v>10</v>
      </c>
      <c r="Q115" s="99"/>
    </row>
    <row r="116" spans="1:18" s="85" customFormat="1" ht="23.25" customHeight="1">
      <c r="A116" s="90">
        <v>67</v>
      </c>
      <c r="B116" s="91" t="s">
        <v>250</v>
      </c>
      <c r="C116" s="91" t="s">
        <v>1116</v>
      </c>
      <c r="D116" s="91" t="s">
        <v>1120</v>
      </c>
      <c r="E116" s="90" t="s">
        <v>369</v>
      </c>
      <c r="F116" s="90">
        <v>0</v>
      </c>
      <c r="G116" s="90">
        <v>0</v>
      </c>
      <c r="H116" s="90">
        <v>0</v>
      </c>
      <c r="I116" s="90">
        <v>0</v>
      </c>
      <c r="J116" s="90" t="s">
        <v>1118</v>
      </c>
      <c r="K116" s="90" t="s">
        <v>1121</v>
      </c>
      <c r="L116" s="90" t="s">
        <v>43</v>
      </c>
      <c r="M116" s="90">
        <v>55</v>
      </c>
      <c r="N116" s="90">
        <v>55</v>
      </c>
      <c r="O116" s="90">
        <v>65</v>
      </c>
      <c r="P116" s="438">
        <f t="shared" si="7"/>
        <v>10</v>
      </c>
      <c r="Q116" s="99"/>
    </row>
    <row r="117" spans="1:18" s="85" customFormat="1" ht="23.25" customHeight="1">
      <c r="A117" s="90">
        <v>68</v>
      </c>
      <c r="B117" s="91" t="s">
        <v>250</v>
      </c>
      <c r="C117" s="91" t="s">
        <v>1122</v>
      </c>
      <c r="D117" s="91" t="s">
        <v>1123</v>
      </c>
      <c r="E117" s="90" t="s">
        <v>369</v>
      </c>
      <c r="F117" s="90">
        <v>0</v>
      </c>
      <c r="G117" s="90">
        <v>0</v>
      </c>
      <c r="H117" s="90">
        <v>0</v>
      </c>
      <c r="I117" s="90">
        <v>0</v>
      </c>
      <c r="J117" s="90" t="s">
        <v>1124</v>
      </c>
      <c r="K117" s="90" t="s">
        <v>1125</v>
      </c>
      <c r="L117" s="90" t="s">
        <v>43</v>
      </c>
      <c r="M117" s="90">
        <v>55</v>
      </c>
      <c r="N117" s="90">
        <v>55</v>
      </c>
      <c r="O117" s="90">
        <v>65</v>
      </c>
      <c r="P117" s="438">
        <f t="shared" si="7"/>
        <v>10</v>
      </c>
      <c r="Q117" s="99"/>
    </row>
    <row r="118" spans="1:18" s="85" customFormat="1" ht="23.25" customHeight="1">
      <c r="A118" s="90">
        <v>69</v>
      </c>
      <c r="B118" s="91" t="s">
        <v>250</v>
      </c>
      <c r="C118" s="91" t="s">
        <v>1126</v>
      </c>
      <c r="D118" s="91" t="s">
        <v>1127</v>
      </c>
      <c r="E118" s="90" t="s">
        <v>369</v>
      </c>
      <c r="F118" s="90">
        <v>0</v>
      </c>
      <c r="G118" s="90">
        <v>0</v>
      </c>
      <c r="H118" s="90">
        <v>0</v>
      </c>
      <c r="I118" s="90">
        <v>0</v>
      </c>
      <c r="J118" s="90" t="s">
        <v>1128</v>
      </c>
      <c r="K118" s="90" t="s">
        <v>1125</v>
      </c>
      <c r="L118" s="90" t="s">
        <v>43</v>
      </c>
      <c r="M118" s="90">
        <v>55</v>
      </c>
      <c r="N118" s="90">
        <v>55</v>
      </c>
      <c r="O118" s="90">
        <v>65</v>
      </c>
      <c r="P118" s="438">
        <f t="shared" si="7"/>
        <v>10</v>
      </c>
      <c r="Q118" s="99"/>
    </row>
    <row r="119" spans="1:18" s="85" customFormat="1" ht="23.25" customHeight="1">
      <c r="A119" s="90">
        <v>70</v>
      </c>
      <c r="B119" s="91" t="s">
        <v>250</v>
      </c>
      <c r="C119" s="91" t="s">
        <v>1110</v>
      </c>
      <c r="D119" s="91" t="s">
        <v>1129</v>
      </c>
      <c r="E119" s="90" t="s">
        <v>369</v>
      </c>
      <c r="F119" s="90">
        <v>0</v>
      </c>
      <c r="G119" s="90">
        <v>0</v>
      </c>
      <c r="H119" s="90">
        <v>0</v>
      </c>
      <c r="I119" s="90">
        <v>0</v>
      </c>
      <c r="J119" s="90">
        <v>0</v>
      </c>
      <c r="K119" s="90">
        <v>0</v>
      </c>
      <c r="L119" s="90">
        <v>0</v>
      </c>
      <c r="M119" s="90">
        <v>55</v>
      </c>
      <c r="N119" s="90">
        <v>55</v>
      </c>
      <c r="O119" s="90">
        <v>65</v>
      </c>
      <c r="P119" s="438">
        <f t="shared" si="7"/>
        <v>10</v>
      </c>
      <c r="Q119" s="99" t="s">
        <v>1130</v>
      </c>
    </row>
    <row r="120" spans="1:18" s="85" customFormat="1" ht="23.25" customHeight="1">
      <c r="A120" s="90">
        <v>71</v>
      </c>
      <c r="B120" s="91" t="s">
        <v>250</v>
      </c>
      <c r="C120" s="91" t="s">
        <v>1131</v>
      </c>
      <c r="D120" s="91" t="s">
        <v>1132</v>
      </c>
      <c r="E120" s="90" t="s">
        <v>369</v>
      </c>
      <c r="F120" s="90">
        <v>0</v>
      </c>
      <c r="G120" s="90">
        <v>0</v>
      </c>
      <c r="H120" s="90">
        <v>0</v>
      </c>
      <c r="I120" s="90">
        <v>0</v>
      </c>
      <c r="J120" s="90" t="s">
        <v>1124</v>
      </c>
      <c r="K120" s="90" t="s">
        <v>1133</v>
      </c>
      <c r="L120" s="90" t="s">
        <v>43</v>
      </c>
      <c r="M120" s="90">
        <v>55</v>
      </c>
      <c r="N120" s="90">
        <v>55</v>
      </c>
      <c r="O120" s="90">
        <v>65</v>
      </c>
      <c r="P120" s="438">
        <f t="shared" si="7"/>
        <v>10</v>
      </c>
      <c r="Q120" s="99"/>
    </row>
    <row r="121" spans="1:18" s="85" customFormat="1" ht="23.25" customHeight="1">
      <c r="A121" s="90">
        <v>72</v>
      </c>
      <c r="B121" s="91" t="s">
        <v>250</v>
      </c>
      <c r="C121" s="91" t="s">
        <v>1131</v>
      </c>
      <c r="D121" s="91" t="s">
        <v>1134</v>
      </c>
      <c r="E121" s="90" t="s">
        <v>369</v>
      </c>
      <c r="F121" s="90">
        <v>0</v>
      </c>
      <c r="G121" s="90">
        <v>0</v>
      </c>
      <c r="H121" s="90">
        <v>0</v>
      </c>
      <c r="I121" s="90">
        <v>0</v>
      </c>
      <c r="J121" s="90" t="s">
        <v>1135</v>
      </c>
      <c r="K121" s="90" t="s">
        <v>1136</v>
      </c>
      <c r="L121" s="90" t="s">
        <v>43</v>
      </c>
      <c r="M121" s="90">
        <v>55</v>
      </c>
      <c r="N121" s="90">
        <v>55</v>
      </c>
      <c r="O121" s="90">
        <v>65</v>
      </c>
      <c r="P121" s="438">
        <f t="shared" si="7"/>
        <v>10</v>
      </c>
      <c r="Q121" s="99"/>
    </row>
    <row r="122" spans="1:18" s="85" customFormat="1" ht="23.25" customHeight="1">
      <c r="A122" s="90">
        <v>73</v>
      </c>
      <c r="B122" s="91" t="s">
        <v>250</v>
      </c>
      <c r="C122" s="91" t="s">
        <v>1131</v>
      </c>
      <c r="D122" s="91" t="s">
        <v>1137</v>
      </c>
      <c r="E122" s="90" t="s">
        <v>369</v>
      </c>
      <c r="F122" s="90">
        <v>0</v>
      </c>
      <c r="G122" s="90">
        <v>0</v>
      </c>
      <c r="H122" s="90">
        <v>0</v>
      </c>
      <c r="I122" s="90">
        <v>0</v>
      </c>
      <c r="J122" s="90" t="s">
        <v>1124</v>
      </c>
      <c r="K122" s="90" t="s">
        <v>1125</v>
      </c>
      <c r="L122" s="90" t="s">
        <v>43</v>
      </c>
      <c r="M122" s="90">
        <v>55</v>
      </c>
      <c r="N122" s="90">
        <v>55</v>
      </c>
      <c r="O122" s="90">
        <v>65</v>
      </c>
      <c r="P122" s="438">
        <f t="shared" si="7"/>
        <v>10</v>
      </c>
      <c r="Q122" s="99"/>
    </row>
    <row r="123" spans="1:18" s="85" customFormat="1" ht="23.25" customHeight="1">
      <c r="A123" s="90">
        <v>74</v>
      </c>
      <c r="B123" s="91" t="s">
        <v>250</v>
      </c>
      <c r="C123" s="91" t="s">
        <v>1131</v>
      </c>
      <c r="D123" s="91" t="s">
        <v>1138</v>
      </c>
      <c r="E123" s="90" t="s">
        <v>369</v>
      </c>
      <c r="F123" s="90">
        <v>0</v>
      </c>
      <c r="G123" s="90">
        <v>0</v>
      </c>
      <c r="H123" s="90">
        <v>0</v>
      </c>
      <c r="I123" s="90">
        <v>0</v>
      </c>
      <c r="J123" s="90" t="s">
        <v>1128</v>
      </c>
      <c r="K123" s="90" t="s">
        <v>1139</v>
      </c>
      <c r="L123" s="90" t="s">
        <v>43</v>
      </c>
      <c r="M123" s="90">
        <v>55</v>
      </c>
      <c r="N123" s="90">
        <v>55</v>
      </c>
      <c r="O123" s="90">
        <v>65</v>
      </c>
      <c r="P123" s="438">
        <f t="shared" si="7"/>
        <v>10</v>
      </c>
      <c r="Q123" s="99"/>
    </row>
    <row r="124" spans="1:18" s="85" customFormat="1" ht="23.25" customHeight="1">
      <c r="A124" s="90">
        <v>75</v>
      </c>
      <c r="B124" s="91" t="s">
        <v>250</v>
      </c>
      <c r="C124" s="91" t="s">
        <v>1110</v>
      </c>
      <c r="D124" s="91" t="s">
        <v>1140</v>
      </c>
      <c r="E124" s="90" t="s">
        <v>369</v>
      </c>
      <c r="F124" s="90">
        <v>0</v>
      </c>
      <c r="G124" s="90">
        <v>0</v>
      </c>
      <c r="H124" s="90">
        <v>0</v>
      </c>
      <c r="I124" s="90">
        <v>0</v>
      </c>
      <c r="J124" s="90" t="s">
        <v>1124</v>
      </c>
      <c r="K124" s="90" t="s">
        <v>1136</v>
      </c>
      <c r="L124" s="90" t="s">
        <v>43</v>
      </c>
      <c r="M124" s="90">
        <v>55</v>
      </c>
      <c r="N124" s="90">
        <v>55</v>
      </c>
      <c r="O124" s="90">
        <v>65</v>
      </c>
      <c r="P124" s="438">
        <f t="shared" si="7"/>
        <v>10</v>
      </c>
      <c r="Q124" s="99"/>
    </row>
    <row r="125" spans="1:18" s="85" customFormat="1" ht="23.25" customHeight="1">
      <c r="A125" s="90">
        <v>76</v>
      </c>
      <c r="B125" s="91" t="s">
        <v>250</v>
      </c>
      <c r="C125" s="91" t="s">
        <v>1116</v>
      </c>
      <c r="D125" s="91" t="s">
        <v>1141</v>
      </c>
      <c r="E125" s="90" t="s">
        <v>369</v>
      </c>
      <c r="F125" s="90">
        <v>0</v>
      </c>
      <c r="G125" s="90">
        <v>0</v>
      </c>
      <c r="H125" s="90">
        <v>0</v>
      </c>
      <c r="I125" s="90">
        <v>0</v>
      </c>
      <c r="J125" s="90" t="s">
        <v>1142</v>
      </c>
      <c r="K125" s="90" t="s">
        <v>1133</v>
      </c>
      <c r="L125" s="90" t="s">
        <v>43</v>
      </c>
      <c r="M125" s="90">
        <v>55</v>
      </c>
      <c r="N125" s="90">
        <v>55</v>
      </c>
      <c r="O125" s="90">
        <v>65</v>
      </c>
      <c r="P125" s="438">
        <f t="shared" si="7"/>
        <v>10</v>
      </c>
      <c r="Q125" s="99" t="s">
        <v>1143</v>
      </c>
    </row>
    <row r="126" spans="1:18" s="85" customFormat="1" ht="23.25" customHeight="1">
      <c r="A126" s="90">
        <v>77</v>
      </c>
      <c r="B126" s="91" t="s">
        <v>250</v>
      </c>
      <c r="C126" s="91" t="s">
        <v>250</v>
      </c>
      <c r="D126" s="91" t="s">
        <v>1144</v>
      </c>
      <c r="E126" s="90" t="s">
        <v>369</v>
      </c>
      <c r="F126" s="90">
        <v>0</v>
      </c>
      <c r="G126" s="90">
        <v>0</v>
      </c>
      <c r="H126" s="90">
        <v>0</v>
      </c>
      <c r="I126" s="90">
        <v>0</v>
      </c>
      <c r="J126" s="90" t="s">
        <v>1145</v>
      </c>
      <c r="K126" s="90" t="s">
        <v>1139</v>
      </c>
      <c r="L126" s="90" t="s">
        <v>43</v>
      </c>
      <c r="M126" s="90">
        <v>55</v>
      </c>
      <c r="N126" s="90">
        <v>55</v>
      </c>
      <c r="O126" s="90">
        <v>65</v>
      </c>
      <c r="P126" s="438">
        <f t="shared" si="7"/>
        <v>10</v>
      </c>
      <c r="Q126" s="99"/>
    </row>
    <row r="127" spans="1:18" s="85" customFormat="1" ht="23.25" customHeight="1">
      <c r="A127" s="90">
        <v>78</v>
      </c>
      <c r="B127" s="91" t="s">
        <v>250</v>
      </c>
      <c r="C127" s="91" t="s">
        <v>1131</v>
      </c>
      <c r="D127" s="91" t="s">
        <v>1146</v>
      </c>
      <c r="E127" s="90" t="s">
        <v>369</v>
      </c>
      <c r="F127" s="90">
        <v>0</v>
      </c>
      <c r="G127" s="90">
        <v>0</v>
      </c>
      <c r="H127" s="90">
        <v>0</v>
      </c>
      <c r="I127" s="90">
        <v>0</v>
      </c>
      <c r="J127" s="90" t="s">
        <v>1147</v>
      </c>
      <c r="K127" s="90" t="s">
        <v>1148</v>
      </c>
      <c r="L127" s="90" t="s">
        <v>43</v>
      </c>
      <c r="M127" s="90">
        <v>55</v>
      </c>
      <c r="N127" s="90">
        <v>55</v>
      </c>
      <c r="O127" s="90">
        <v>65</v>
      </c>
      <c r="P127" s="438">
        <f t="shared" si="7"/>
        <v>10</v>
      </c>
      <c r="Q127" s="99"/>
    </row>
    <row r="128" spans="1:18" s="85" customFormat="1" ht="23.25" customHeight="1">
      <c r="A128" s="90">
        <v>79</v>
      </c>
      <c r="B128" s="91" t="s">
        <v>250</v>
      </c>
      <c r="C128" s="91" t="s">
        <v>250</v>
      </c>
      <c r="D128" s="91" t="s">
        <v>1149</v>
      </c>
      <c r="E128" s="90" t="s">
        <v>369</v>
      </c>
      <c r="F128" s="90" t="s">
        <v>1150</v>
      </c>
      <c r="G128" s="90" t="s">
        <v>1151</v>
      </c>
      <c r="H128" s="90" t="s">
        <v>32</v>
      </c>
      <c r="I128" s="90" t="s">
        <v>32</v>
      </c>
      <c r="J128" s="90">
        <v>0</v>
      </c>
      <c r="K128" s="90">
        <v>0</v>
      </c>
      <c r="L128" s="90">
        <v>0</v>
      </c>
      <c r="M128" s="90">
        <v>55</v>
      </c>
      <c r="N128" s="90">
        <v>55</v>
      </c>
      <c r="O128" s="90">
        <v>65</v>
      </c>
      <c r="P128" s="438">
        <f t="shared" si="7"/>
        <v>10</v>
      </c>
      <c r="Q128" s="99"/>
    </row>
    <row r="129" spans="1:18" s="85" customFormat="1" ht="31.5" hidden="1">
      <c r="A129" s="90"/>
      <c r="B129" s="93" t="s">
        <v>250</v>
      </c>
      <c r="C129" s="93" t="s">
        <v>1110</v>
      </c>
      <c r="D129" s="93" t="s">
        <v>1152</v>
      </c>
      <c r="E129" s="94" t="s">
        <v>369</v>
      </c>
      <c r="F129" s="94">
        <v>0</v>
      </c>
      <c r="G129" s="94">
        <v>0</v>
      </c>
      <c r="H129" s="94">
        <v>0</v>
      </c>
      <c r="I129" s="94">
        <v>0</v>
      </c>
      <c r="J129" s="94">
        <v>0</v>
      </c>
      <c r="K129" s="94">
        <v>0</v>
      </c>
      <c r="L129" s="94">
        <v>0</v>
      </c>
      <c r="M129" s="94">
        <v>55</v>
      </c>
      <c r="N129" s="94">
        <v>55</v>
      </c>
      <c r="O129" s="94"/>
      <c r="P129" s="94"/>
      <c r="Q129" s="111" t="s">
        <v>1153</v>
      </c>
      <c r="R129" s="85" t="s">
        <v>390</v>
      </c>
    </row>
    <row r="130" spans="1:18" s="85" customFormat="1" ht="31.5" hidden="1">
      <c r="A130" s="90"/>
      <c r="B130" s="93" t="s">
        <v>250</v>
      </c>
      <c r="C130" s="93" t="s">
        <v>1126</v>
      </c>
      <c r="D130" s="93" t="s">
        <v>1154</v>
      </c>
      <c r="E130" s="94" t="s">
        <v>369</v>
      </c>
      <c r="F130" s="94">
        <v>0</v>
      </c>
      <c r="G130" s="94">
        <v>0</v>
      </c>
      <c r="H130" s="94">
        <v>0</v>
      </c>
      <c r="I130" s="94">
        <v>0</v>
      </c>
      <c r="J130" s="94">
        <v>0</v>
      </c>
      <c r="K130" s="94">
        <v>0</v>
      </c>
      <c r="L130" s="94">
        <v>0</v>
      </c>
      <c r="M130" s="94">
        <v>55</v>
      </c>
      <c r="N130" s="94">
        <v>55</v>
      </c>
      <c r="O130" s="94"/>
      <c r="P130" s="94"/>
      <c r="Q130" s="111" t="s">
        <v>1153</v>
      </c>
      <c r="R130" s="85" t="s">
        <v>390</v>
      </c>
    </row>
    <row r="131" spans="1:18" s="85" customFormat="1" ht="31.5" hidden="1">
      <c r="A131" s="90"/>
      <c r="B131" s="93" t="s">
        <v>250</v>
      </c>
      <c r="C131" s="93" t="s">
        <v>1122</v>
      </c>
      <c r="D131" s="93" t="s">
        <v>873</v>
      </c>
      <c r="E131" s="94" t="s">
        <v>369</v>
      </c>
      <c r="F131" s="94">
        <v>0</v>
      </c>
      <c r="G131" s="94">
        <v>0</v>
      </c>
      <c r="H131" s="94">
        <v>0</v>
      </c>
      <c r="I131" s="94">
        <v>0</v>
      </c>
      <c r="J131" s="94">
        <v>0</v>
      </c>
      <c r="K131" s="94">
        <v>0</v>
      </c>
      <c r="L131" s="94">
        <v>0</v>
      </c>
      <c r="M131" s="94">
        <v>55</v>
      </c>
      <c r="N131" s="94">
        <v>55</v>
      </c>
      <c r="O131" s="94"/>
      <c r="P131" s="94"/>
      <c r="Q131" s="111" t="s">
        <v>1153</v>
      </c>
      <c r="R131" s="85" t="s">
        <v>390</v>
      </c>
    </row>
    <row r="132" spans="1:18" s="85" customFormat="1" ht="23.25" customHeight="1">
      <c r="A132" s="90">
        <v>80</v>
      </c>
      <c r="B132" s="91" t="s">
        <v>250</v>
      </c>
      <c r="C132" s="91" t="s">
        <v>1110</v>
      </c>
      <c r="D132" s="91" t="s">
        <v>1155</v>
      </c>
      <c r="E132" s="90" t="s">
        <v>369</v>
      </c>
      <c r="F132" s="90">
        <v>0</v>
      </c>
      <c r="G132" s="90">
        <v>0</v>
      </c>
      <c r="H132" s="90">
        <v>0</v>
      </c>
      <c r="I132" s="90">
        <v>0</v>
      </c>
      <c r="J132" s="90" t="s">
        <v>1156</v>
      </c>
      <c r="K132" s="90" t="s">
        <v>1157</v>
      </c>
      <c r="L132" s="90">
        <v>0</v>
      </c>
      <c r="M132" s="90">
        <v>55</v>
      </c>
      <c r="N132" s="90">
        <v>55</v>
      </c>
      <c r="O132" s="90">
        <v>65</v>
      </c>
      <c r="P132" s="438">
        <f t="shared" ref="P132:P133" si="8">O132-N132</f>
        <v>10</v>
      </c>
      <c r="Q132" s="99"/>
    </row>
    <row r="133" spans="1:18" s="85" customFormat="1" ht="23.25" customHeight="1">
      <c r="A133" s="90">
        <v>81</v>
      </c>
      <c r="B133" s="91" t="s">
        <v>250</v>
      </c>
      <c r="C133" s="91" t="s">
        <v>1126</v>
      </c>
      <c r="D133" s="91" t="s">
        <v>1158</v>
      </c>
      <c r="E133" s="90" t="s">
        <v>369</v>
      </c>
      <c r="F133" s="90">
        <v>0</v>
      </c>
      <c r="G133" s="90">
        <v>0</v>
      </c>
      <c r="H133" s="90">
        <v>0</v>
      </c>
      <c r="I133" s="90">
        <v>0</v>
      </c>
      <c r="J133" s="90" t="s">
        <v>1159</v>
      </c>
      <c r="K133" s="90" t="s">
        <v>1160</v>
      </c>
      <c r="L133" s="90" t="s">
        <v>43</v>
      </c>
      <c r="M133" s="90">
        <v>55</v>
      </c>
      <c r="N133" s="90">
        <v>55</v>
      </c>
      <c r="O133" s="90">
        <v>65</v>
      </c>
      <c r="P133" s="438">
        <f t="shared" si="8"/>
        <v>10</v>
      </c>
      <c r="Q133" s="99"/>
    </row>
    <row r="134" spans="1:18" s="85" customFormat="1" ht="47.25" hidden="1">
      <c r="A134" s="90"/>
      <c r="B134" s="93" t="s">
        <v>260</v>
      </c>
      <c r="C134" s="93" t="s">
        <v>1161</v>
      </c>
      <c r="D134" s="93" t="s">
        <v>1162</v>
      </c>
      <c r="E134" s="94" t="s">
        <v>369</v>
      </c>
      <c r="F134" s="94"/>
      <c r="G134" s="94"/>
      <c r="H134" s="94"/>
      <c r="I134" s="94"/>
      <c r="J134" s="94"/>
      <c r="K134" s="94"/>
      <c r="L134" s="94"/>
      <c r="M134" s="94">
        <v>55</v>
      </c>
      <c r="N134" s="94">
        <v>55</v>
      </c>
      <c r="O134" s="95"/>
      <c r="P134" s="95"/>
      <c r="Q134" s="96" t="s">
        <v>1163</v>
      </c>
      <c r="R134" s="85" t="s">
        <v>390</v>
      </c>
    </row>
    <row r="135" spans="1:18" s="85" customFormat="1" hidden="1">
      <c r="A135" s="90"/>
      <c r="B135" s="93" t="s">
        <v>260</v>
      </c>
      <c r="C135" s="93" t="s">
        <v>1161</v>
      </c>
      <c r="D135" s="93" t="s">
        <v>1164</v>
      </c>
      <c r="E135" s="94" t="s">
        <v>369</v>
      </c>
      <c r="F135" s="94">
        <v>4350</v>
      </c>
      <c r="G135" s="94">
        <v>800</v>
      </c>
      <c r="H135" s="94">
        <v>3550</v>
      </c>
      <c r="I135" s="94" t="s">
        <v>43</v>
      </c>
      <c r="J135" s="94"/>
      <c r="K135" s="94"/>
      <c r="L135" s="94"/>
      <c r="M135" s="94">
        <v>55</v>
      </c>
      <c r="N135" s="94">
        <v>55</v>
      </c>
      <c r="O135" s="95"/>
      <c r="P135" s="95"/>
      <c r="Q135" s="96"/>
      <c r="R135" s="85" t="s">
        <v>390</v>
      </c>
    </row>
    <row r="136" spans="1:18" s="85" customFormat="1" hidden="1">
      <c r="A136" s="90"/>
      <c r="B136" s="93" t="s">
        <v>260</v>
      </c>
      <c r="C136" s="93" t="s">
        <v>1161</v>
      </c>
      <c r="D136" s="93" t="s">
        <v>1165</v>
      </c>
      <c r="E136" s="94" t="s">
        <v>369</v>
      </c>
      <c r="F136" s="94">
        <v>4350</v>
      </c>
      <c r="G136" s="94">
        <v>800</v>
      </c>
      <c r="H136" s="94">
        <v>3550</v>
      </c>
      <c r="I136" s="94" t="s">
        <v>43</v>
      </c>
      <c r="J136" s="94"/>
      <c r="K136" s="94"/>
      <c r="L136" s="94"/>
      <c r="M136" s="94">
        <v>55</v>
      </c>
      <c r="N136" s="94">
        <v>55</v>
      </c>
      <c r="O136" s="95"/>
      <c r="P136" s="95"/>
      <c r="Q136" s="96"/>
      <c r="R136" s="85" t="s">
        <v>390</v>
      </c>
    </row>
    <row r="137" spans="1:18" s="85" customFormat="1" hidden="1">
      <c r="A137" s="90"/>
      <c r="B137" s="93" t="s">
        <v>260</v>
      </c>
      <c r="C137" s="93" t="s">
        <v>1161</v>
      </c>
      <c r="D137" s="93" t="s">
        <v>1021</v>
      </c>
      <c r="E137" s="94" t="s">
        <v>369</v>
      </c>
      <c r="F137" s="94">
        <v>4350</v>
      </c>
      <c r="G137" s="94">
        <v>800</v>
      </c>
      <c r="H137" s="94">
        <v>3550</v>
      </c>
      <c r="I137" s="94" t="s">
        <v>43</v>
      </c>
      <c r="J137" s="94"/>
      <c r="K137" s="94"/>
      <c r="L137" s="94"/>
      <c r="M137" s="94">
        <v>55</v>
      </c>
      <c r="N137" s="94">
        <v>55</v>
      </c>
      <c r="O137" s="95"/>
      <c r="P137" s="95"/>
      <c r="Q137" s="96"/>
      <c r="R137" s="85" t="s">
        <v>390</v>
      </c>
    </row>
    <row r="138" spans="1:18" s="85" customFormat="1" hidden="1">
      <c r="A138" s="90"/>
      <c r="B138" s="93" t="s">
        <v>260</v>
      </c>
      <c r="C138" s="93" t="s">
        <v>1161</v>
      </c>
      <c r="D138" s="93" t="s">
        <v>1166</v>
      </c>
      <c r="E138" s="94" t="s">
        <v>369</v>
      </c>
      <c r="F138" s="94">
        <v>4350</v>
      </c>
      <c r="G138" s="94">
        <v>800</v>
      </c>
      <c r="H138" s="94">
        <v>3550</v>
      </c>
      <c r="I138" s="94" t="s">
        <v>43</v>
      </c>
      <c r="J138" s="94"/>
      <c r="K138" s="94"/>
      <c r="L138" s="94"/>
      <c r="M138" s="94">
        <v>55</v>
      </c>
      <c r="N138" s="94">
        <v>55</v>
      </c>
      <c r="O138" s="95"/>
      <c r="P138" s="95"/>
      <c r="Q138" s="96"/>
      <c r="R138" s="85" t="s">
        <v>390</v>
      </c>
    </row>
    <row r="139" spans="1:18" s="85" customFormat="1" hidden="1">
      <c r="A139" s="90"/>
      <c r="B139" s="93" t="s">
        <v>260</v>
      </c>
      <c r="C139" s="93" t="s">
        <v>260</v>
      </c>
      <c r="D139" s="93" t="s">
        <v>1167</v>
      </c>
      <c r="E139" s="94" t="s">
        <v>369</v>
      </c>
      <c r="F139" s="94">
        <v>4350</v>
      </c>
      <c r="G139" s="94">
        <v>800</v>
      </c>
      <c r="H139" s="94">
        <v>3550</v>
      </c>
      <c r="I139" s="94" t="s">
        <v>43</v>
      </c>
      <c r="J139" s="94"/>
      <c r="K139" s="94"/>
      <c r="L139" s="94"/>
      <c r="M139" s="94">
        <v>55</v>
      </c>
      <c r="N139" s="94">
        <v>55</v>
      </c>
      <c r="O139" s="95"/>
      <c r="P139" s="95"/>
      <c r="Q139" s="96"/>
      <c r="R139" s="85" t="s">
        <v>390</v>
      </c>
    </row>
    <row r="140" spans="1:18" s="85" customFormat="1" hidden="1">
      <c r="A140" s="90"/>
      <c r="B140" s="93" t="s">
        <v>260</v>
      </c>
      <c r="C140" s="93" t="s">
        <v>260</v>
      </c>
      <c r="D140" s="93" t="s">
        <v>1168</v>
      </c>
      <c r="E140" s="94" t="s">
        <v>369</v>
      </c>
      <c r="F140" s="94">
        <v>4350</v>
      </c>
      <c r="G140" s="94">
        <v>800</v>
      </c>
      <c r="H140" s="94">
        <v>3550</v>
      </c>
      <c r="I140" s="94" t="s">
        <v>43</v>
      </c>
      <c r="J140" s="94"/>
      <c r="K140" s="94"/>
      <c r="L140" s="94"/>
      <c r="M140" s="94">
        <v>55</v>
      </c>
      <c r="N140" s="94">
        <v>55</v>
      </c>
      <c r="O140" s="95"/>
      <c r="P140" s="95"/>
      <c r="Q140" s="96"/>
      <c r="R140" s="85" t="s">
        <v>390</v>
      </c>
    </row>
    <row r="141" spans="1:18" s="85" customFormat="1" hidden="1">
      <c r="A141" s="90"/>
      <c r="B141" s="93" t="s">
        <v>260</v>
      </c>
      <c r="C141" s="93" t="s">
        <v>1028</v>
      </c>
      <c r="D141" s="93" t="s">
        <v>1169</v>
      </c>
      <c r="E141" s="94" t="s">
        <v>369</v>
      </c>
      <c r="F141" s="94">
        <v>4350</v>
      </c>
      <c r="G141" s="94">
        <v>800</v>
      </c>
      <c r="H141" s="94">
        <v>3550</v>
      </c>
      <c r="I141" s="94" t="s">
        <v>43</v>
      </c>
      <c r="J141" s="94"/>
      <c r="K141" s="94"/>
      <c r="L141" s="94"/>
      <c r="M141" s="94">
        <v>55</v>
      </c>
      <c r="N141" s="94">
        <v>55</v>
      </c>
      <c r="O141" s="95"/>
      <c r="P141" s="95"/>
      <c r="Q141" s="96"/>
      <c r="R141" s="85" t="s">
        <v>390</v>
      </c>
    </row>
    <row r="142" spans="1:18" s="85" customFormat="1" hidden="1">
      <c r="A142" s="90"/>
      <c r="B142" s="93" t="s">
        <v>260</v>
      </c>
      <c r="C142" s="93" t="s">
        <v>1028</v>
      </c>
      <c r="D142" s="93" t="s">
        <v>1170</v>
      </c>
      <c r="E142" s="94" t="s">
        <v>369</v>
      </c>
      <c r="F142" s="94">
        <v>4350</v>
      </c>
      <c r="G142" s="94">
        <v>800</v>
      </c>
      <c r="H142" s="94">
        <v>3550</v>
      </c>
      <c r="I142" s="94" t="s">
        <v>43</v>
      </c>
      <c r="J142" s="94"/>
      <c r="K142" s="94"/>
      <c r="L142" s="94"/>
      <c r="M142" s="94">
        <v>55</v>
      </c>
      <c r="N142" s="94">
        <v>55</v>
      </c>
      <c r="O142" s="95"/>
      <c r="P142" s="95"/>
      <c r="Q142" s="96"/>
      <c r="R142" s="85" t="s">
        <v>390</v>
      </c>
    </row>
    <row r="143" spans="1:18" s="85" customFormat="1" ht="31.5" hidden="1">
      <c r="A143" s="90"/>
      <c r="B143" s="93" t="s">
        <v>260</v>
      </c>
      <c r="C143" s="93" t="s">
        <v>1028</v>
      </c>
      <c r="D143" s="93" t="s">
        <v>1171</v>
      </c>
      <c r="E143" s="94" t="s">
        <v>369</v>
      </c>
      <c r="F143" s="94"/>
      <c r="G143" s="94"/>
      <c r="H143" s="94"/>
      <c r="I143" s="94"/>
      <c r="J143" s="94"/>
      <c r="K143" s="94"/>
      <c r="L143" s="94"/>
      <c r="M143" s="94">
        <v>55</v>
      </c>
      <c r="N143" s="94">
        <v>55</v>
      </c>
      <c r="O143" s="95"/>
      <c r="P143" s="95"/>
      <c r="Q143" s="96" t="s">
        <v>1172</v>
      </c>
      <c r="R143" s="85" t="s">
        <v>390</v>
      </c>
    </row>
    <row r="144" spans="1:18" s="85" customFormat="1" ht="23.25" customHeight="1">
      <c r="A144" s="90">
        <v>82</v>
      </c>
      <c r="B144" s="91" t="s">
        <v>260</v>
      </c>
      <c r="C144" s="91" t="s">
        <v>1028</v>
      </c>
      <c r="D144" s="91" t="s">
        <v>1173</v>
      </c>
      <c r="E144" s="90" t="s">
        <v>369</v>
      </c>
      <c r="F144" s="90">
        <v>4350</v>
      </c>
      <c r="G144" s="90">
        <v>800</v>
      </c>
      <c r="H144" s="90">
        <v>3550</v>
      </c>
      <c r="I144" s="90" t="s">
        <v>43</v>
      </c>
      <c r="J144" s="90"/>
      <c r="K144" s="90"/>
      <c r="L144" s="90"/>
      <c r="M144" s="90">
        <v>55</v>
      </c>
      <c r="N144" s="90">
        <v>55</v>
      </c>
      <c r="O144" s="438">
        <v>65</v>
      </c>
      <c r="P144" s="438">
        <f>O144-N144</f>
        <v>10</v>
      </c>
      <c r="Q144" s="97"/>
    </row>
    <row r="145" spans="1:18" s="85" customFormat="1" hidden="1">
      <c r="A145" s="90"/>
      <c r="B145" s="93" t="s">
        <v>1174</v>
      </c>
      <c r="C145" s="93" t="s">
        <v>1175</v>
      </c>
      <c r="D145" s="93" t="s">
        <v>1176</v>
      </c>
      <c r="E145" s="94" t="s">
        <v>369</v>
      </c>
      <c r="F145" s="112">
        <v>6534</v>
      </c>
      <c r="G145" s="112">
        <v>2178</v>
      </c>
      <c r="H145" s="112">
        <v>4356</v>
      </c>
      <c r="I145" s="112"/>
      <c r="J145" s="112"/>
      <c r="K145" s="112"/>
      <c r="L145" s="112"/>
      <c r="M145" s="94">
        <v>55</v>
      </c>
      <c r="N145" s="94">
        <v>55</v>
      </c>
      <c r="O145" s="95"/>
      <c r="P145" s="95"/>
      <c r="Q145" s="96" t="s">
        <v>1177</v>
      </c>
      <c r="R145" s="85" t="s">
        <v>390</v>
      </c>
    </row>
    <row r="146" spans="1:18" s="85" customFormat="1" hidden="1">
      <c r="A146" s="90"/>
      <c r="B146" s="93" t="s">
        <v>1174</v>
      </c>
      <c r="C146" s="93" t="s">
        <v>1178</v>
      </c>
      <c r="D146" s="93" t="s">
        <v>1179</v>
      </c>
      <c r="E146" s="94" t="s">
        <v>369</v>
      </c>
      <c r="F146" s="112">
        <v>2178</v>
      </c>
      <c r="G146" s="112">
        <v>2178</v>
      </c>
      <c r="H146" s="112">
        <v>0</v>
      </c>
      <c r="I146" s="112"/>
      <c r="J146" s="112"/>
      <c r="K146" s="112"/>
      <c r="L146" s="112"/>
      <c r="M146" s="94">
        <v>55</v>
      </c>
      <c r="N146" s="94">
        <v>55</v>
      </c>
      <c r="O146" s="95"/>
      <c r="P146" s="95"/>
      <c r="Q146" s="96" t="s">
        <v>1177</v>
      </c>
      <c r="R146" s="85" t="s">
        <v>390</v>
      </c>
    </row>
    <row r="147" spans="1:18" s="85" customFormat="1" hidden="1">
      <c r="A147" s="90"/>
      <c r="B147" s="93" t="s">
        <v>1174</v>
      </c>
      <c r="C147" s="93" t="s">
        <v>1180</v>
      </c>
      <c r="D147" s="93" t="s">
        <v>1181</v>
      </c>
      <c r="E147" s="94" t="s">
        <v>369</v>
      </c>
      <c r="F147" s="112"/>
      <c r="G147" s="112"/>
      <c r="H147" s="112"/>
      <c r="I147" s="112"/>
      <c r="J147" s="112">
        <v>4356</v>
      </c>
      <c r="K147" s="112">
        <v>0.5</v>
      </c>
      <c r="L147" s="112" t="s">
        <v>43</v>
      </c>
      <c r="M147" s="94">
        <v>55</v>
      </c>
      <c r="N147" s="94">
        <v>55</v>
      </c>
      <c r="O147" s="95"/>
      <c r="P147" s="95"/>
      <c r="Q147" s="96" t="s">
        <v>1177</v>
      </c>
      <c r="R147" s="85" t="s">
        <v>390</v>
      </c>
    </row>
    <row r="148" spans="1:18" s="85" customFormat="1" hidden="1">
      <c r="A148" s="90"/>
      <c r="B148" s="93" t="s">
        <v>1174</v>
      </c>
      <c r="C148" s="93" t="s">
        <v>1182</v>
      </c>
      <c r="D148" s="93" t="s">
        <v>1183</v>
      </c>
      <c r="E148" s="94" t="s">
        <v>369</v>
      </c>
      <c r="F148" s="112"/>
      <c r="G148" s="112"/>
      <c r="H148" s="112"/>
      <c r="I148" s="112"/>
      <c r="J148" s="112"/>
      <c r="K148" s="112"/>
      <c r="L148" s="112"/>
      <c r="M148" s="94">
        <v>55</v>
      </c>
      <c r="N148" s="94">
        <v>55</v>
      </c>
      <c r="O148" s="95"/>
      <c r="P148" s="95"/>
      <c r="Q148" s="96" t="s">
        <v>1177</v>
      </c>
      <c r="R148" s="85" t="s">
        <v>390</v>
      </c>
    </row>
    <row r="149" spans="1:18" s="85" customFormat="1" hidden="1">
      <c r="A149" s="90"/>
      <c r="B149" s="93" t="s">
        <v>1174</v>
      </c>
      <c r="C149" s="93" t="s">
        <v>1180</v>
      </c>
      <c r="D149" s="93" t="s">
        <v>1184</v>
      </c>
      <c r="E149" s="94" t="s">
        <v>369</v>
      </c>
      <c r="F149" s="112">
        <v>3049</v>
      </c>
      <c r="G149" s="112">
        <v>2178</v>
      </c>
      <c r="H149" s="112">
        <f>F149-G149</f>
        <v>871</v>
      </c>
      <c r="I149" s="112"/>
      <c r="J149" s="112"/>
      <c r="K149" s="112"/>
      <c r="L149" s="112"/>
      <c r="M149" s="94">
        <v>55</v>
      </c>
      <c r="N149" s="94">
        <v>55</v>
      </c>
      <c r="O149" s="95"/>
      <c r="P149" s="95"/>
      <c r="Q149" s="96" t="s">
        <v>1177</v>
      </c>
      <c r="R149" s="85" t="s">
        <v>390</v>
      </c>
    </row>
    <row r="150" spans="1:18" s="85" customFormat="1" hidden="1">
      <c r="A150" s="90"/>
      <c r="B150" s="93" t="s">
        <v>1174</v>
      </c>
      <c r="C150" s="93" t="s">
        <v>1185</v>
      </c>
      <c r="D150" s="93" t="s">
        <v>1186</v>
      </c>
      <c r="E150" s="94" t="s">
        <v>369</v>
      </c>
      <c r="F150" s="112">
        <v>2178</v>
      </c>
      <c r="G150" s="112">
        <v>2178</v>
      </c>
      <c r="H150" s="112">
        <f t="shared" ref="H150:H163" si="9">F150-G150</f>
        <v>0</v>
      </c>
      <c r="I150" s="112"/>
      <c r="J150" s="112"/>
      <c r="K150" s="112"/>
      <c r="L150" s="112"/>
      <c r="M150" s="94">
        <v>55</v>
      </c>
      <c r="N150" s="94">
        <v>55</v>
      </c>
      <c r="O150" s="95"/>
      <c r="P150" s="95"/>
      <c r="Q150" s="96" t="s">
        <v>1177</v>
      </c>
      <c r="R150" s="85" t="s">
        <v>390</v>
      </c>
    </row>
    <row r="151" spans="1:18" s="85" customFormat="1" hidden="1">
      <c r="A151" s="90"/>
      <c r="B151" s="93" t="s">
        <v>1174</v>
      </c>
      <c r="C151" s="93" t="s">
        <v>1182</v>
      </c>
      <c r="D151" s="93" t="s">
        <v>1187</v>
      </c>
      <c r="E151" s="94" t="s">
        <v>369</v>
      </c>
      <c r="F151" s="112">
        <v>2613</v>
      </c>
      <c r="G151" s="112">
        <v>2178</v>
      </c>
      <c r="H151" s="112">
        <f t="shared" si="9"/>
        <v>435</v>
      </c>
      <c r="I151" s="112"/>
      <c r="J151" s="112"/>
      <c r="K151" s="112"/>
      <c r="L151" s="112"/>
      <c r="M151" s="94">
        <v>55</v>
      </c>
      <c r="N151" s="94">
        <v>55</v>
      </c>
      <c r="O151" s="95"/>
      <c r="P151" s="95"/>
      <c r="Q151" s="96" t="s">
        <v>1177</v>
      </c>
      <c r="R151" s="85" t="s">
        <v>390</v>
      </c>
    </row>
    <row r="152" spans="1:18" s="85" customFormat="1" hidden="1">
      <c r="A152" s="90"/>
      <c r="B152" s="93" t="s">
        <v>1174</v>
      </c>
      <c r="C152" s="93" t="s">
        <v>1188</v>
      </c>
      <c r="D152" s="93" t="s">
        <v>1189</v>
      </c>
      <c r="E152" s="94" t="s">
        <v>369</v>
      </c>
      <c r="F152" s="112">
        <v>2178</v>
      </c>
      <c r="G152" s="112">
        <v>2178</v>
      </c>
      <c r="H152" s="112">
        <f t="shared" si="9"/>
        <v>0</v>
      </c>
      <c r="I152" s="112"/>
      <c r="J152" s="112"/>
      <c r="K152" s="112"/>
      <c r="L152" s="112"/>
      <c r="M152" s="94">
        <v>55</v>
      </c>
      <c r="N152" s="94">
        <v>55</v>
      </c>
      <c r="O152" s="95"/>
      <c r="P152" s="95"/>
      <c r="Q152" s="96" t="s">
        <v>1177</v>
      </c>
      <c r="R152" s="85" t="s">
        <v>390</v>
      </c>
    </row>
    <row r="153" spans="1:18" s="85" customFormat="1" hidden="1">
      <c r="A153" s="90"/>
      <c r="B153" s="93" t="s">
        <v>1174</v>
      </c>
      <c r="C153" s="93" t="s">
        <v>1185</v>
      </c>
      <c r="D153" s="93" t="s">
        <v>1190</v>
      </c>
      <c r="E153" s="94" t="s">
        <v>369</v>
      </c>
      <c r="F153" s="112">
        <v>2613</v>
      </c>
      <c r="G153" s="112">
        <v>2613</v>
      </c>
      <c r="H153" s="112">
        <f t="shared" si="9"/>
        <v>0</v>
      </c>
      <c r="I153" s="112"/>
      <c r="J153" s="112"/>
      <c r="K153" s="112"/>
      <c r="L153" s="112"/>
      <c r="M153" s="94">
        <v>55</v>
      </c>
      <c r="N153" s="94">
        <v>55</v>
      </c>
      <c r="O153" s="95"/>
      <c r="P153" s="95"/>
      <c r="Q153" s="96" t="s">
        <v>1177</v>
      </c>
      <c r="R153" s="85" t="s">
        <v>390</v>
      </c>
    </row>
    <row r="154" spans="1:18" s="85" customFormat="1" hidden="1">
      <c r="A154" s="90"/>
      <c r="B154" s="93" t="s">
        <v>1174</v>
      </c>
      <c r="C154" s="93" t="s">
        <v>1191</v>
      </c>
      <c r="D154" s="93" t="s">
        <v>1192</v>
      </c>
      <c r="E154" s="94" t="s">
        <v>369</v>
      </c>
      <c r="F154" s="112">
        <v>2613</v>
      </c>
      <c r="G154" s="112">
        <v>2178</v>
      </c>
      <c r="H154" s="112">
        <f t="shared" si="9"/>
        <v>435</v>
      </c>
      <c r="I154" s="112"/>
      <c r="J154" s="112"/>
      <c r="K154" s="112"/>
      <c r="L154" s="112"/>
      <c r="M154" s="94">
        <v>55</v>
      </c>
      <c r="N154" s="94">
        <v>55</v>
      </c>
      <c r="O154" s="95"/>
      <c r="P154" s="95"/>
      <c r="Q154" s="96" t="s">
        <v>1177</v>
      </c>
      <c r="R154" s="85" t="s">
        <v>390</v>
      </c>
    </row>
    <row r="155" spans="1:18" s="85" customFormat="1" hidden="1">
      <c r="A155" s="90"/>
      <c r="B155" s="93" t="s">
        <v>1174</v>
      </c>
      <c r="C155" s="93" t="s">
        <v>1191</v>
      </c>
      <c r="D155" s="93" t="s">
        <v>1193</v>
      </c>
      <c r="E155" s="94" t="s">
        <v>369</v>
      </c>
      <c r="F155" s="112">
        <v>2178</v>
      </c>
      <c r="G155" s="112">
        <v>2178</v>
      </c>
      <c r="H155" s="112">
        <f t="shared" si="9"/>
        <v>0</v>
      </c>
      <c r="I155" s="112"/>
      <c r="J155" s="112"/>
      <c r="K155" s="112"/>
      <c r="L155" s="112"/>
      <c r="M155" s="94">
        <v>55</v>
      </c>
      <c r="N155" s="94">
        <v>55</v>
      </c>
      <c r="O155" s="95"/>
      <c r="P155" s="95"/>
      <c r="Q155" s="96" t="s">
        <v>1177</v>
      </c>
      <c r="R155" s="85" t="s">
        <v>390</v>
      </c>
    </row>
    <row r="156" spans="1:18" s="85" customFormat="1" hidden="1">
      <c r="A156" s="90"/>
      <c r="B156" s="93" t="s">
        <v>1174</v>
      </c>
      <c r="C156" s="93" t="s">
        <v>1194</v>
      </c>
      <c r="D156" s="93" t="s">
        <v>1195</v>
      </c>
      <c r="E156" s="94" t="s">
        <v>369</v>
      </c>
      <c r="F156" s="112">
        <v>6534</v>
      </c>
      <c r="G156" s="112">
        <v>2178</v>
      </c>
      <c r="H156" s="112">
        <f t="shared" si="9"/>
        <v>4356</v>
      </c>
      <c r="I156" s="112"/>
      <c r="J156" s="112"/>
      <c r="K156" s="112"/>
      <c r="L156" s="112"/>
      <c r="M156" s="94">
        <v>55</v>
      </c>
      <c r="N156" s="94">
        <v>55</v>
      </c>
      <c r="O156" s="95"/>
      <c r="P156" s="95"/>
      <c r="Q156" s="96" t="s">
        <v>1177</v>
      </c>
      <c r="R156" s="85" t="s">
        <v>390</v>
      </c>
    </row>
    <row r="157" spans="1:18" s="85" customFormat="1" hidden="1">
      <c r="A157" s="90"/>
      <c r="B157" s="93" t="s">
        <v>1174</v>
      </c>
      <c r="C157" s="93" t="s">
        <v>1196</v>
      </c>
      <c r="D157" s="93" t="s">
        <v>1197</v>
      </c>
      <c r="E157" s="94" t="s">
        <v>369</v>
      </c>
      <c r="F157" s="112">
        <v>2178</v>
      </c>
      <c r="G157" s="112">
        <v>2178</v>
      </c>
      <c r="H157" s="112">
        <f t="shared" si="9"/>
        <v>0</v>
      </c>
      <c r="I157" s="112"/>
      <c r="J157" s="112"/>
      <c r="K157" s="112"/>
      <c r="L157" s="112"/>
      <c r="M157" s="94">
        <v>55</v>
      </c>
      <c r="N157" s="94">
        <v>55</v>
      </c>
      <c r="O157" s="95"/>
      <c r="P157" s="95"/>
      <c r="Q157" s="96" t="s">
        <v>1177</v>
      </c>
      <c r="R157" s="85" t="s">
        <v>390</v>
      </c>
    </row>
    <row r="158" spans="1:18" s="85" customFormat="1" hidden="1">
      <c r="A158" s="90"/>
      <c r="B158" s="93" t="s">
        <v>1174</v>
      </c>
      <c r="C158" s="93" t="s">
        <v>1191</v>
      </c>
      <c r="D158" s="93" t="s">
        <v>1198</v>
      </c>
      <c r="E158" s="94" t="s">
        <v>369</v>
      </c>
      <c r="F158" s="112">
        <v>2178</v>
      </c>
      <c r="G158" s="112">
        <v>2178</v>
      </c>
      <c r="H158" s="112">
        <f t="shared" si="9"/>
        <v>0</v>
      </c>
      <c r="I158" s="112"/>
      <c r="J158" s="112"/>
      <c r="K158" s="112"/>
      <c r="L158" s="112"/>
      <c r="M158" s="94">
        <v>55</v>
      </c>
      <c r="N158" s="94">
        <v>55</v>
      </c>
      <c r="O158" s="95"/>
      <c r="P158" s="95"/>
      <c r="Q158" s="96" t="s">
        <v>1177</v>
      </c>
      <c r="R158" s="85" t="s">
        <v>390</v>
      </c>
    </row>
    <row r="159" spans="1:18" s="85" customFormat="1" hidden="1">
      <c r="A159" s="90"/>
      <c r="B159" s="93" t="s">
        <v>1174</v>
      </c>
      <c r="C159" s="93" t="s">
        <v>1188</v>
      </c>
      <c r="D159" s="93" t="s">
        <v>1199</v>
      </c>
      <c r="E159" s="94" t="s">
        <v>369</v>
      </c>
      <c r="F159" s="112">
        <v>2178</v>
      </c>
      <c r="G159" s="112">
        <v>2178</v>
      </c>
      <c r="H159" s="112">
        <f t="shared" si="9"/>
        <v>0</v>
      </c>
      <c r="I159" s="112"/>
      <c r="J159" s="112"/>
      <c r="K159" s="112"/>
      <c r="L159" s="112"/>
      <c r="M159" s="94">
        <v>55</v>
      </c>
      <c r="N159" s="94">
        <v>55</v>
      </c>
      <c r="O159" s="95"/>
      <c r="P159" s="95"/>
      <c r="Q159" s="96" t="s">
        <v>1177</v>
      </c>
      <c r="R159" s="85" t="s">
        <v>390</v>
      </c>
    </row>
    <row r="160" spans="1:18" s="85" customFormat="1" hidden="1">
      <c r="A160" s="90"/>
      <c r="B160" s="93" t="s">
        <v>1174</v>
      </c>
      <c r="C160" s="93" t="s">
        <v>1175</v>
      </c>
      <c r="D160" s="93" t="s">
        <v>1200</v>
      </c>
      <c r="E160" s="94" t="s">
        <v>369</v>
      </c>
      <c r="F160" s="112">
        <v>2178</v>
      </c>
      <c r="G160" s="112">
        <v>2178</v>
      </c>
      <c r="H160" s="112">
        <f t="shared" si="9"/>
        <v>0</v>
      </c>
      <c r="I160" s="112"/>
      <c r="J160" s="112"/>
      <c r="K160" s="112"/>
      <c r="L160" s="112"/>
      <c r="M160" s="94">
        <v>55</v>
      </c>
      <c r="N160" s="94">
        <v>55</v>
      </c>
      <c r="O160" s="95"/>
      <c r="P160" s="95"/>
      <c r="Q160" s="96" t="s">
        <v>1177</v>
      </c>
      <c r="R160" s="85" t="s">
        <v>390</v>
      </c>
    </row>
    <row r="161" spans="1:18" s="85" customFormat="1" hidden="1">
      <c r="A161" s="90"/>
      <c r="B161" s="93" t="s">
        <v>1174</v>
      </c>
      <c r="C161" s="93" t="s">
        <v>1175</v>
      </c>
      <c r="D161" s="93" t="s">
        <v>1201</v>
      </c>
      <c r="E161" s="94" t="s">
        <v>369</v>
      </c>
      <c r="F161" s="112">
        <v>2178</v>
      </c>
      <c r="G161" s="112">
        <v>2178</v>
      </c>
      <c r="H161" s="112">
        <f t="shared" si="9"/>
        <v>0</v>
      </c>
      <c r="I161" s="112"/>
      <c r="J161" s="112"/>
      <c r="K161" s="112"/>
      <c r="L161" s="112"/>
      <c r="M161" s="94">
        <v>55</v>
      </c>
      <c r="N161" s="94">
        <v>55</v>
      </c>
      <c r="O161" s="95"/>
      <c r="P161" s="95"/>
      <c r="Q161" s="96" t="s">
        <v>1177</v>
      </c>
      <c r="R161" s="85" t="s">
        <v>390</v>
      </c>
    </row>
    <row r="162" spans="1:18" s="85" customFormat="1" hidden="1">
      <c r="A162" s="90"/>
      <c r="B162" s="93" t="s">
        <v>1174</v>
      </c>
      <c r="C162" s="93" t="s">
        <v>1188</v>
      </c>
      <c r="D162" s="93" t="s">
        <v>1202</v>
      </c>
      <c r="E162" s="94" t="s">
        <v>369</v>
      </c>
      <c r="F162" s="112">
        <v>2178</v>
      </c>
      <c r="G162" s="112">
        <v>2178</v>
      </c>
      <c r="H162" s="112">
        <f t="shared" si="9"/>
        <v>0</v>
      </c>
      <c r="I162" s="112"/>
      <c r="J162" s="112"/>
      <c r="K162" s="112"/>
      <c r="L162" s="112"/>
      <c r="M162" s="94">
        <v>55</v>
      </c>
      <c r="N162" s="94">
        <v>55</v>
      </c>
      <c r="O162" s="95"/>
      <c r="P162" s="95"/>
      <c r="Q162" s="96" t="s">
        <v>1177</v>
      </c>
      <c r="R162" s="85" t="s">
        <v>390</v>
      </c>
    </row>
    <row r="163" spans="1:18" s="85" customFormat="1" hidden="1">
      <c r="A163" s="90"/>
      <c r="B163" s="93" t="s">
        <v>1174</v>
      </c>
      <c r="C163" s="93" t="s">
        <v>1188</v>
      </c>
      <c r="D163" s="93" t="s">
        <v>1203</v>
      </c>
      <c r="E163" s="94" t="s">
        <v>369</v>
      </c>
      <c r="F163" s="112">
        <v>3049</v>
      </c>
      <c r="G163" s="112">
        <v>2178</v>
      </c>
      <c r="H163" s="112">
        <f t="shared" si="9"/>
        <v>871</v>
      </c>
      <c r="I163" s="112"/>
      <c r="J163" s="112"/>
      <c r="K163" s="112"/>
      <c r="L163" s="112"/>
      <c r="M163" s="94">
        <v>55</v>
      </c>
      <c r="N163" s="94">
        <v>55</v>
      </c>
      <c r="O163" s="95"/>
      <c r="P163" s="95"/>
      <c r="Q163" s="96" t="s">
        <v>1177</v>
      </c>
      <c r="R163" s="85" t="s">
        <v>390</v>
      </c>
    </row>
    <row r="164" spans="1:18" s="85" customFormat="1" hidden="1">
      <c r="A164" s="90"/>
      <c r="B164" s="93" t="s">
        <v>265</v>
      </c>
      <c r="C164" s="93" t="s">
        <v>1204</v>
      </c>
      <c r="D164" s="93" t="s">
        <v>1205</v>
      </c>
      <c r="E164" s="94" t="s">
        <v>369</v>
      </c>
      <c r="F164" s="94">
        <v>2000</v>
      </c>
      <c r="G164" s="94">
        <v>1146</v>
      </c>
      <c r="H164" s="94">
        <v>1000</v>
      </c>
      <c r="I164" s="94">
        <v>0</v>
      </c>
      <c r="J164" s="94">
        <v>0</v>
      </c>
      <c r="K164" s="94">
        <v>0</v>
      </c>
      <c r="L164" s="94">
        <v>0</v>
      </c>
      <c r="M164" s="94">
        <v>55</v>
      </c>
      <c r="N164" s="94">
        <v>55</v>
      </c>
      <c r="O164" s="94"/>
      <c r="P164" s="94"/>
      <c r="Q164" s="111" t="s">
        <v>1177</v>
      </c>
      <c r="R164" s="85" t="s">
        <v>390</v>
      </c>
    </row>
    <row r="165" spans="1:18" s="85" customFormat="1" hidden="1">
      <c r="A165" s="90"/>
      <c r="B165" s="93" t="s">
        <v>265</v>
      </c>
      <c r="C165" s="93" t="s">
        <v>1206</v>
      </c>
      <c r="D165" s="93" t="s">
        <v>1207</v>
      </c>
      <c r="E165" s="94" t="s">
        <v>369</v>
      </c>
      <c r="F165" s="94">
        <v>1500</v>
      </c>
      <c r="G165" s="94">
        <v>1146</v>
      </c>
      <c r="H165" s="94">
        <v>500</v>
      </c>
      <c r="I165" s="94">
        <v>0</v>
      </c>
      <c r="J165" s="94">
        <v>0</v>
      </c>
      <c r="K165" s="94">
        <v>0</v>
      </c>
      <c r="L165" s="94">
        <v>0</v>
      </c>
      <c r="M165" s="94">
        <v>55</v>
      </c>
      <c r="N165" s="94">
        <v>55</v>
      </c>
      <c r="O165" s="94"/>
      <c r="P165" s="94"/>
      <c r="Q165" s="111" t="s">
        <v>1177</v>
      </c>
      <c r="R165" s="85" t="s">
        <v>390</v>
      </c>
    </row>
    <row r="166" spans="1:18" s="85" customFormat="1" hidden="1">
      <c r="A166" s="90"/>
      <c r="B166" s="93" t="s">
        <v>265</v>
      </c>
      <c r="C166" s="93" t="s">
        <v>1208</v>
      </c>
      <c r="D166" s="93" t="s">
        <v>1209</v>
      </c>
      <c r="E166" s="94" t="s">
        <v>369</v>
      </c>
      <c r="F166" s="94">
        <v>2000</v>
      </c>
      <c r="G166" s="94">
        <v>1146</v>
      </c>
      <c r="H166" s="94">
        <v>1100</v>
      </c>
      <c r="I166" s="94">
        <v>0</v>
      </c>
      <c r="J166" s="94">
        <v>0</v>
      </c>
      <c r="K166" s="94">
        <v>0</v>
      </c>
      <c r="L166" s="94">
        <v>0</v>
      </c>
      <c r="M166" s="94">
        <v>55</v>
      </c>
      <c r="N166" s="94">
        <v>55</v>
      </c>
      <c r="O166" s="94"/>
      <c r="P166" s="94"/>
      <c r="Q166" s="111" t="s">
        <v>1177</v>
      </c>
      <c r="R166" s="85" t="s">
        <v>390</v>
      </c>
    </row>
    <row r="167" spans="1:18" s="85" customFormat="1" hidden="1">
      <c r="A167" s="90"/>
      <c r="B167" s="93" t="s">
        <v>265</v>
      </c>
      <c r="C167" s="93" t="s">
        <v>1210</v>
      </c>
      <c r="D167" s="93" t="s">
        <v>1211</v>
      </c>
      <c r="E167" s="94" t="s">
        <v>369</v>
      </c>
      <c r="F167" s="94">
        <v>2000</v>
      </c>
      <c r="G167" s="94">
        <v>1146</v>
      </c>
      <c r="H167" s="94">
        <v>1000</v>
      </c>
      <c r="I167" s="94">
        <v>0</v>
      </c>
      <c r="J167" s="94">
        <v>0</v>
      </c>
      <c r="K167" s="94">
        <v>0</v>
      </c>
      <c r="L167" s="94">
        <v>0</v>
      </c>
      <c r="M167" s="94">
        <v>55</v>
      </c>
      <c r="N167" s="94">
        <v>55</v>
      </c>
      <c r="O167" s="94"/>
      <c r="P167" s="94"/>
      <c r="Q167" s="111" t="s">
        <v>1177</v>
      </c>
      <c r="R167" s="85" t="s">
        <v>390</v>
      </c>
    </row>
    <row r="168" spans="1:18" s="85" customFormat="1" hidden="1">
      <c r="A168" s="90"/>
      <c r="B168" s="93" t="s">
        <v>265</v>
      </c>
      <c r="C168" s="93" t="s">
        <v>1212</v>
      </c>
      <c r="D168" s="93" t="s">
        <v>1213</v>
      </c>
      <c r="E168" s="94" t="s">
        <v>369</v>
      </c>
      <c r="F168" s="94">
        <v>1500</v>
      </c>
      <c r="G168" s="94">
        <v>1146</v>
      </c>
      <c r="H168" s="94">
        <v>500</v>
      </c>
      <c r="I168" s="94">
        <v>0</v>
      </c>
      <c r="J168" s="94">
        <v>0</v>
      </c>
      <c r="K168" s="94">
        <v>0</v>
      </c>
      <c r="L168" s="94">
        <v>0</v>
      </c>
      <c r="M168" s="94">
        <v>55</v>
      </c>
      <c r="N168" s="94">
        <v>55</v>
      </c>
      <c r="O168" s="94"/>
      <c r="P168" s="94"/>
      <c r="Q168" s="111" t="s">
        <v>1177</v>
      </c>
      <c r="R168" s="85" t="s">
        <v>390</v>
      </c>
    </row>
    <row r="169" spans="1:18" s="85" customFormat="1" hidden="1">
      <c r="A169" s="90"/>
      <c r="B169" s="93" t="s">
        <v>265</v>
      </c>
      <c r="C169" s="93" t="s">
        <v>1214</v>
      </c>
      <c r="D169" s="93" t="s">
        <v>1215</v>
      </c>
      <c r="E169" s="94" t="s">
        <v>369</v>
      </c>
      <c r="F169" s="94">
        <v>1500</v>
      </c>
      <c r="G169" s="94">
        <v>1146</v>
      </c>
      <c r="H169" s="94">
        <v>500</v>
      </c>
      <c r="I169" s="94">
        <v>0</v>
      </c>
      <c r="J169" s="94">
        <v>0</v>
      </c>
      <c r="K169" s="94">
        <v>0</v>
      </c>
      <c r="L169" s="94">
        <v>0</v>
      </c>
      <c r="M169" s="94">
        <v>55</v>
      </c>
      <c r="N169" s="94">
        <v>55</v>
      </c>
      <c r="O169" s="94"/>
      <c r="P169" s="94"/>
      <c r="Q169" s="111" t="s">
        <v>1177</v>
      </c>
      <c r="R169" s="85" t="s">
        <v>390</v>
      </c>
    </row>
    <row r="170" spans="1:18" s="85" customFormat="1" hidden="1">
      <c r="A170" s="90"/>
      <c r="B170" s="93" t="s">
        <v>265</v>
      </c>
      <c r="C170" s="93" t="s">
        <v>1214</v>
      </c>
      <c r="D170" s="93" t="s">
        <v>1216</v>
      </c>
      <c r="E170" s="94" t="s">
        <v>369</v>
      </c>
      <c r="F170" s="94">
        <v>1500</v>
      </c>
      <c r="G170" s="94">
        <v>1146</v>
      </c>
      <c r="H170" s="94">
        <v>600</v>
      </c>
      <c r="I170" s="94">
        <v>0</v>
      </c>
      <c r="J170" s="94">
        <v>0</v>
      </c>
      <c r="K170" s="94">
        <v>0</v>
      </c>
      <c r="L170" s="94">
        <v>0</v>
      </c>
      <c r="M170" s="94">
        <v>55</v>
      </c>
      <c r="N170" s="94">
        <v>55</v>
      </c>
      <c r="O170" s="94"/>
      <c r="P170" s="94"/>
      <c r="Q170" s="111" t="s">
        <v>1177</v>
      </c>
      <c r="R170" s="85" t="s">
        <v>390</v>
      </c>
    </row>
    <row r="171" spans="1:18" s="85" customFormat="1" hidden="1">
      <c r="A171" s="90"/>
      <c r="B171" s="93" t="s">
        <v>265</v>
      </c>
      <c r="C171" s="93" t="s">
        <v>1217</v>
      </c>
      <c r="D171" s="93" t="s">
        <v>1218</v>
      </c>
      <c r="E171" s="94" t="s">
        <v>369</v>
      </c>
      <c r="F171" s="94">
        <v>1500</v>
      </c>
      <c r="G171" s="94">
        <v>1146</v>
      </c>
      <c r="H171" s="94">
        <v>500</v>
      </c>
      <c r="I171" s="94">
        <v>0</v>
      </c>
      <c r="J171" s="94">
        <v>0</v>
      </c>
      <c r="K171" s="94">
        <v>0</v>
      </c>
      <c r="L171" s="94">
        <v>0</v>
      </c>
      <c r="M171" s="94">
        <v>55</v>
      </c>
      <c r="N171" s="94">
        <v>55</v>
      </c>
      <c r="O171" s="94"/>
      <c r="P171" s="94"/>
      <c r="Q171" s="111" t="s">
        <v>1177</v>
      </c>
      <c r="R171" s="85" t="s">
        <v>390</v>
      </c>
    </row>
    <row r="172" spans="1:18" s="85" customFormat="1" hidden="1">
      <c r="A172" s="90"/>
      <c r="B172" s="93" t="s">
        <v>265</v>
      </c>
      <c r="C172" s="93" t="s">
        <v>1206</v>
      </c>
      <c r="D172" s="93" t="s">
        <v>1219</v>
      </c>
      <c r="E172" s="94" t="s">
        <v>369</v>
      </c>
      <c r="F172" s="94">
        <v>1500</v>
      </c>
      <c r="G172" s="94">
        <v>1146</v>
      </c>
      <c r="H172" s="94">
        <v>500</v>
      </c>
      <c r="I172" s="94">
        <v>0</v>
      </c>
      <c r="J172" s="94">
        <v>0</v>
      </c>
      <c r="K172" s="94">
        <v>0</v>
      </c>
      <c r="L172" s="94">
        <v>0</v>
      </c>
      <c r="M172" s="94">
        <v>55</v>
      </c>
      <c r="N172" s="94">
        <v>55</v>
      </c>
      <c r="O172" s="94"/>
      <c r="P172" s="94"/>
      <c r="Q172" s="111" t="s">
        <v>1177</v>
      </c>
      <c r="R172" s="85" t="s">
        <v>390</v>
      </c>
    </row>
    <row r="173" spans="1:18" s="85" customFormat="1" hidden="1">
      <c r="A173" s="90"/>
      <c r="B173" s="93" t="s">
        <v>265</v>
      </c>
      <c r="C173" s="93" t="s">
        <v>1210</v>
      </c>
      <c r="D173" s="93" t="s">
        <v>1220</v>
      </c>
      <c r="E173" s="94" t="s">
        <v>369</v>
      </c>
      <c r="F173" s="94">
        <v>1500</v>
      </c>
      <c r="G173" s="94">
        <v>1146</v>
      </c>
      <c r="H173" s="94">
        <v>500</v>
      </c>
      <c r="I173" s="94">
        <v>0</v>
      </c>
      <c r="J173" s="94">
        <v>0</v>
      </c>
      <c r="K173" s="94">
        <v>0</v>
      </c>
      <c r="L173" s="94">
        <v>0</v>
      </c>
      <c r="M173" s="94">
        <v>55</v>
      </c>
      <c r="N173" s="94">
        <v>55</v>
      </c>
      <c r="O173" s="94"/>
      <c r="P173" s="94"/>
      <c r="Q173" s="111" t="s">
        <v>1177</v>
      </c>
      <c r="R173" s="85" t="s">
        <v>390</v>
      </c>
    </row>
    <row r="174" spans="1:18" s="85" customFormat="1" hidden="1">
      <c r="A174" s="90"/>
      <c r="B174" s="93" t="s">
        <v>265</v>
      </c>
      <c r="C174" s="93" t="s">
        <v>1212</v>
      </c>
      <c r="D174" s="93" t="s">
        <v>1221</v>
      </c>
      <c r="E174" s="94" t="s">
        <v>369</v>
      </c>
      <c r="F174" s="94">
        <v>1500</v>
      </c>
      <c r="G174" s="94">
        <v>1146</v>
      </c>
      <c r="H174" s="94">
        <v>500</v>
      </c>
      <c r="I174" s="94">
        <v>0</v>
      </c>
      <c r="J174" s="94">
        <v>0</v>
      </c>
      <c r="K174" s="94">
        <v>0</v>
      </c>
      <c r="L174" s="94">
        <v>0</v>
      </c>
      <c r="M174" s="94">
        <v>55</v>
      </c>
      <c r="N174" s="94">
        <v>55</v>
      </c>
      <c r="O174" s="94"/>
      <c r="P174" s="94"/>
      <c r="Q174" s="111" t="s">
        <v>1177</v>
      </c>
      <c r="R174" s="85" t="s">
        <v>390</v>
      </c>
    </row>
    <row r="175" spans="1:18" s="85" customFormat="1" hidden="1">
      <c r="A175" s="90"/>
      <c r="B175" s="93" t="s">
        <v>265</v>
      </c>
      <c r="C175" s="93" t="s">
        <v>1208</v>
      </c>
      <c r="D175" s="93" t="s">
        <v>1222</v>
      </c>
      <c r="E175" s="94" t="s">
        <v>369</v>
      </c>
      <c r="F175" s="94">
        <v>1500</v>
      </c>
      <c r="G175" s="94">
        <v>1146</v>
      </c>
      <c r="H175" s="94">
        <v>600</v>
      </c>
      <c r="I175" s="94">
        <v>0</v>
      </c>
      <c r="J175" s="94">
        <v>0</v>
      </c>
      <c r="K175" s="94">
        <v>0</v>
      </c>
      <c r="L175" s="94">
        <v>0</v>
      </c>
      <c r="M175" s="94">
        <v>55</v>
      </c>
      <c r="N175" s="94">
        <v>55</v>
      </c>
      <c r="O175" s="94"/>
      <c r="P175" s="94"/>
      <c r="Q175" s="111" t="s">
        <v>1177</v>
      </c>
      <c r="R175" s="85" t="s">
        <v>390</v>
      </c>
    </row>
    <row r="176" spans="1:18" s="85" customFormat="1" hidden="1">
      <c r="A176" s="90"/>
      <c r="B176" s="93" t="s">
        <v>265</v>
      </c>
      <c r="C176" s="93" t="s">
        <v>1214</v>
      </c>
      <c r="D176" s="93" t="s">
        <v>1223</v>
      </c>
      <c r="E176" s="94" t="s">
        <v>369</v>
      </c>
      <c r="F176" s="94">
        <v>3000</v>
      </c>
      <c r="G176" s="94">
        <v>1146</v>
      </c>
      <c r="H176" s="94">
        <v>1500</v>
      </c>
      <c r="I176" s="94">
        <v>0</v>
      </c>
      <c r="J176" s="94">
        <v>0</v>
      </c>
      <c r="K176" s="94">
        <v>0</v>
      </c>
      <c r="L176" s="94">
        <v>0</v>
      </c>
      <c r="M176" s="94">
        <v>55</v>
      </c>
      <c r="N176" s="94">
        <v>55</v>
      </c>
      <c r="O176" s="94"/>
      <c r="P176" s="94"/>
      <c r="Q176" s="111" t="s">
        <v>1177</v>
      </c>
      <c r="R176" s="85" t="s">
        <v>390</v>
      </c>
    </row>
    <row r="177" spans="1:18" s="85" customFormat="1" hidden="1">
      <c r="A177" s="90"/>
      <c r="B177" s="93" t="s">
        <v>265</v>
      </c>
      <c r="C177" s="93" t="s">
        <v>1208</v>
      </c>
      <c r="D177" s="93" t="s">
        <v>1224</v>
      </c>
      <c r="E177" s="94" t="s">
        <v>369</v>
      </c>
      <c r="F177" s="94">
        <v>2000</v>
      </c>
      <c r="G177" s="94">
        <v>1146</v>
      </c>
      <c r="H177" s="94">
        <v>500</v>
      </c>
      <c r="I177" s="94">
        <v>0</v>
      </c>
      <c r="J177" s="94">
        <v>0</v>
      </c>
      <c r="K177" s="94">
        <v>0</v>
      </c>
      <c r="L177" s="94">
        <v>0</v>
      </c>
      <c r="M177" s="94">
        <v>55</v>
      </c>
      <c r="N177" s="94">
        <v>55</v>
      </c>
      <c r="O177" s="94"/>
      <c r="P177" s="94"/>
      <c r="Q177" s="111" t="s">
        <v>1177</v>
      </c>
      <c r="R177" s="85" t="s">
        <v>390</v>
      </c>
    </row>
    <row r="178" spans="1:18" s="85" customFormat="1" hidden="1">
      <c r="A178" s="90"/>
      <c r="B178" s="93" t="s">
        <v>265</v>
      </c>
      <c r="C178" s="93" t="s">
        <v>1204</v>
      </c>
      <c r="D178" s="93" t="s">
        <v>1225</v>
      </c>
      <c r="E178" s="94" t="s">
        <v>369</v>
      </c>
      <c r="F178" s="94">
        <v>2000</v>
      </c>
      <c r="G178" s="94">
        <v>1146</v>
      </c>
      <c r="H178" s="94">
        <v>500</v>
      </c>
      <c r="I178" s="94">
        <v>0</v>
      </c>
      <c r="J178" s="94">
        <v>0</v>
      </c>
      <c r="K178" s="94">
        <v>0</v>
      </c>
      <c r="L178" s="94">
        <v>0</v>
      </c>
      <c r="M178" s="94">
        <v>55</v>
      </c>
      <c r="N178" s="94">
        <v>55</v>
      </c>
      <c r="O178" s="94"/>
      <c r="P178" s="94"/>
      <c r="Q178" s="111" t="s">
        <v>1177</v>
      </c>
      <c r="R178" s="85" t="s">
        <v>390</v>
      </c>
    </row>
    <row r="179" spans="1:18" s="85" customFormat="1" hidden="1">
      <c r="A179" s="90"/>
      <c r="B179" s="93" t="s">
        <v>265</v>
      </c>
      <c r="C179" s="93" t="s">
        <v>1204</v>
      </c>
      <c r="D179" s="93" t="s">
        <v>1226</v>
      </c>
      <c r="E179" s="94" t="s">
        <v>369</v>
      </c>
      <c r="F179" s="94">
        <v>2000</v>
      </c>
      <c r="G179" s="94">
        <v>1146</v>
      </c>
      <c r="H179" s="94">
        <v>800</v>
      </c>
      <c r="I179" s="94">
        <v>0</v>
      </c>
      <c r="J179" s="94">
        <v>0</v>
      </c>
      <c r="K179" s="94">
        <v>0</v>
      </c>
      <c r="L179" s="94">
        <v>0</v>
      </c>
      <c r="M179" s="94">
        <v>55</v>
      </c>
      <c r="N179" s="94">
        <v>55</v>
      </c>
      <c r="O179" s="94"/>
      <c r="P179" s="94"/>
      <c r="Q179" s="111" t="s">
        <v>1177</v>
      </c>
      <c r="R179" s="85" t="s">
        <v>390</v>
      </c>
    </row>
    <row r="180" spans="1:18" s="85" customFormat="1" hidden="1">
      <c r="A180" s="90"/>
      <c r="B180" s="93" t="s">
        <v>265</v>
      </c>
      <c r="C180" s="93" t="s">
        <v>1227</v>
      </c>
      <c r="D180" s="93" t="s">
        <v>1228</v>
      </c>
      <c r="E180" s="94" t="s">
        <v>369</v>
      </c>
      <c r="F180" s="94">
        <v>2500</v>
      </c>
      <c r="G180" s="94">
        <v>1146</v>
      </c>
      <c r="H180" s="94">
        <v>1000</v>
      </c>
      <c r="I180" s="94">
        <v>0</v>
      </c>
      <c r="J180" s="94">
        <v>0</v>
      </c>
      <c r="K180" s="94">
        <v>0</v>
      </c>
      <c r="L180" s="94">
        <v>0</v>
      </c>
      <c r="M180" s="94">
        <v>55</v>
      </c>
      <c r="N180" s="94">
        <v>55</v>
      </c>
      <c r="O180" s="94"/>
      <c r="P180" s="94"/>
      <c r="Q180" s="111" t="s">
        <v>1177</v>
      </c>
      <c r="R180" s="85" t="s">
        <v>390</v>
      </c>
    </row>
    <row r="181" spans="1:18" s="85" customFormat="1" hidden="1">
      <c r="A181" s="90"/>
      <c r="B181" s="93" t="s">
        <v>265</v>
      </c>
      <c r="C181" s="93" t="s">
        <v>1208</v>
      </c>
      <c r="D181" s="93" t="s">
        <v>1208</v>
      </c>
      <c r="E181" s="94" t="s">
        <v>369</v>
      </c>
      <c r="F181" s="94">
        <v>2000</v>
      </c>
      <c r="G181" s="94">
        <v>1146</v>
      </c>
      <c r="H181" s="94">
        <v>800</v>
      </c>
      <c r="I181" s="94">
        <v>0</v>
      </c>
      <c r="J181" s="94">
        <v>0</v>
      </c>
      <c r="K181" s="94">
        <v>0</v>
      </c>
      <c r="L181" s="94">
        <v>0</v>
      </c>
      <c r="M181" s="94">
        <v>55</v>
      </c>
      <c r="N181" s="94">
        <v>55</v>
      </c>
      <c r="O181" s="94"/>
      <c r="P181" s="94"/>
      <c r="Q181" s="111" t="s">
        <v>1177</v>
      </c>
      <c r="R181" s="85" t="s">
        <v>390</v>
      </c>
    </row>
    <row r="182" spans="1:18" s="85" customFormat="1" hidden="1">
      <c r="A182" s="90"/>
      <c r="B182" s="93" t="s">
        <v>265</v>
      </c>
      <c r="C182" s="93" t="s">
        <v>1229</v>
      </c>
      <c r="D182" s="93" t="s">
        <v>1230</v>
      </c>
      <c r="E182" s="94" t="s">
        <v>369</v>
      </c>
      <c r="F182" s="94">
        <v>2000</v>
      </c>
      <c r="G182" s="94">
        <v>1146</v>
      </c>
      <c r="H182" s="94">
        <v>800</v>
      </c>
      <c r="I182" s="94">
        <v>0</v>
      </c>
      <c r="J182" s="94">
        <v>0</v>
      </c>
      <c r="K182" s="94">
        <v>0</v>
      </c>
      <c r="L182" s="94">
        <v>0</v>
      </c>
      <c r="M182" s="94">
        <v>55</v>
      </c>
      <c r="N182" s="94">
        <v>55</v>
      </c>
      <c r="O182" s="94"/>
      <c r="P182" s="94"/>
      <c r="Q182" s="111" t="s">
        <v>1177</v>
      </c>
      <c r="R182" s="85" t="s">
        <v>390</v>
      </c>
    </row>
    <row r="183" spans="1:18" s="85" customFormat="1" hidden="1">
      <c r="A183" s="90"/>
      <c r="B183" s="93" t="s">
        <v>103</v>
      </c>
      <c r="C183" s="93" t="s">
        <v>103</v>
      </c>
      <c r="D183" s="93" t="s">
        <v>286</v>
      </c>
      <c r="E183" s="94" t="s">
        <v>369</v>
      </c>
      <c r="F183" s="94">
        <v>2500</v>
      </c>
      <c r="G183" s="94">
        <v>1190</v>
      </c>
      <c r="H183" s="94">
        <v>2500</v>
      </c>
      <c r="I183" s="94"/>
      <c r="J183" s="94"/>
      <c r="K183" s="94"/>
      <c r="L183" s="94"/>
      <c r="M183" s="94">
        <v>55</v>
      </c>
      <c r="N183" s="94">
        <v>55</v>
      </c>
      <c r="O183" s="95"/>
      <c r="P183" s="95"/>
      <c r="Q183" s="96" t="s">
        <v>1231</v>
      </c>
      <c r="R183" s="85" t="s">
        <v>390</v>
      </c>
    </row>
    <row r="184" spans="1:18" s="85" customFormat="1" hidden="1">
      <c r="A184" s="90"/>
      <c r="B184" s="93" t="s">
        <v>103</v>
      </c>
      <c r="C184" s="93" t="s">
        <v>1232</v>
      </c>
      <c r="D184" s="93" t="s">
        <v>1233</v>
      </c>
      <c r="E184" s="94" t="s">
        <v>369</v>
      </c>
      <c r="F184" s="94">
        <v>3000</v>
      </c>
      <c r="G184" s="94">
        <v>1190</v>
      </c>
      <c r="H184" s="94">
        <v>3000</v>
      </c>
      <c r="I184" s="94"/>
      <c r="J184" s="94"/>
      <c r="K184" s="94"/>
      <c r="L184" s="94"/>
      <c r="M184" s="94">
        <v>55</v>
      </c>
      <c r="N184" s="94">
        <v>55</v>
      </c>
      <c r="O184" s="95"/>
      <c r="P184" s="95"/>
      <c r="Q184" s="96" t="s">
        <v>1231</v>
      </c>
      <c r="R184" s="85" t="s">
        <v>390</v>
      </c>
    </row>
    <row r="185" spans="1:18" s="85" customFormat="1" hidden="1">
      <c r="A185" s="90"/>
      <c r="B185" s="93" t="s">
        <v>103</v>
      </c>
      <c r="C185" s="93" t="s">
        <v>1234</v>
      </c>
      <c r="D185" s="93" t="s">
        <v>1235</v>
      </c>
      <c r="E185" s="94" t="s">
        <v>369</v>
      </c>
      <c r="F185" s="94">
        <v>3500</v>
      </c>
      <c r="G185" s="94">
        <v>1190</v>
      </c>
      <c r="H185" s="94">
        <v>3500</v>
      </c>
      <c r="I185" s="94"/>
      <c r="J185" s="94"/>
      <c r="K185" s="94"/>
      <c r="L185" s="94"/>
      <c r="M185" s="94">
        <v>55</v>
      </c>
      <c r="N185" s="94">
        <v>55</v>
      </c>
      <c r="O185" s="95"/>
      <c r="P185" s="95"/>
      <c r="Q185" s="96" t="s">
        <v>1231</v>
      </c>
      <c r="R185" s="85" t="s">
        <v>390</v>
      </c>
    </row>
    <row r="186" spans="1:18" s="85" customFormat="1" hidden="1">
      <c r="A186" s="90"/>
      <c r="B186" s="93" t="s">
        <v>103</v>
      </c>
      <c r="C186" s="93" t="s">
        <v>1236</v>
      </c>
      <c r="D186" s="93" t="s">
        <v>1237</v>
      </c>
      <c r="E186" s="94" t="s">
        <v>369</v>
      </c>
      <c r="F186" s="94">
        <v>2500</v>
      </c>
      <c r="G186" s="94">
        <v>1190</v>
      </c>
      <c r="H186" s="94">
        <v>2500</v>
      </c>
      <c r="I186" s="94"/>
      <c r="J186" s="94"/>
      <c r="K186" s="94"/>
      <c r="L186" s="94"/>
      <c r="M186" s="94">
        <v>55</v>
      </c>
      <c r="N186" s="94">
        <v>55</v>
      </c>
      <c r="O186" s="95"/>
      <c r="P186" s="95"/>
      <c r="Q186" s="96" t="s">
        <v>1231</v>
      </c>
      <c r="R186" s="85" t="s">
        <v>390</v>
      </c>
    </row>
    <row r="187" spans="1:18" s="85" customFormat="1" hidden="1">
      <c r="A187" s="90"/>
      <c r="B187" s="93" t="s">
        <v>103</v>
      </c>
      <c r="C187" s="93" t="s">
        <v>1238</v>
      </c>
      <c r="D187" s="93" t="s">
        <v>1239</v>
      </c>
      <c r="E187" s="94" t="s">
        <v>369</v>
      </c>
      <c r="F187" s="94">
        <v>2500</v>
      </c>
      <c r="G187" s="94">
        <v>1190</v>
      </c>
      <c r="H187" s="94">
        <v>2500</v>
      </c>
      <c r="I187" s="94"/>
      <c r="J187" s="94"/>
      <c r="K187" s="94"/>
      <c r="L187" s="94"/>
      <c r="M187" s="94">
        <v>55</v>
      </c>
      <c r="N187" s="94">
        <v>55</v>
      </c>
      <c r="O187" s="95"/>
      <c r="P187" s="95"/>
      <c r="Q187" s="96" t="s">
        <v>1231</v>
      </c>
      <c r="R187" s="85" t="s">
        <v>390</v>
      </c>
    </row>
    <row r="188" spans="1:18" s="85" customFormat="1" hidden="1">
      <c r="A188" s="90"/>
      <c r="B188" s="93" t="s">
        <v>103</v>
      </c>
      <c r="C188" s="93" t="s">
        <v>1234</v>
      </c>
      <c r="D188" s="93" t="s">
        <v>1240</v>
      </c>
      <c r="E188" s="94" t="s">
        <v>369</v>
      </c>
      <c r="F188" s="94">
        <v>3000</v>
      </c>
      <c r="G188" s="94">
        <v>1190</v>
      </c>
      <c r="H188" s="94">
        <v>3000</v>
      </c>
      <c r="I188" s="94"/>
      <c r="J188" s="94"/>
      <c r="K188" s="94"/>
      <c r="L188" s="94"/>
      <c r="M188" s="94">
        <v>55</v>
      </c>
      <c r="N188" s="94">
        <v>55</v>
      </c>
      <c r="O188" s="95"/>
      <c r="P188" s="95"/>
      <c r="Q188" s="96" t="s">
        <v>1231</v>
      </c>
      <c r="R188" s="85" t="s">
        <v>390</v>
      </c>
    </row>
    <row r="189" spans="1:18" s="85" customFormat="1" hidden="1">
      <c r="A189" s="90"/>
      <c r="B189" s="93" t="s">
        <v>103</v>
      </c>
      <c r="C189" s="93" t="s">
        <v>103</v>
      </c>
      <c r="D189" s="93" t="s">
        <v>1241</v>
      </c>
      <c r="E189" s="94" t="s">
        <v>369</v>
      </c>
      <c r="F189" s="94">
        <v>3000</v>
      </c>
      <c r="G189" s="94">
        <v>1190</v>
      </c>
      <c r="H189" s="94">
        <v>3000</v>
      </c>
      <c r="I189" s="94"/>
      <c r="J189" s="94"/>
      <c r="K189" s="94"/>
      <c r="L189" s="94"/>
      <c r="M189" s="94">
        <v>55</v>
      </c>
      <c r="N189" s="94">
        <v>55</v>
      </c>
      <c r="O189" s="95"/>
      <c r="P189" s="95"/>
      <c r="Q189" s="96" t="s">
        <v>1231</v>
      </c>
      <c r="R189" s="85" t="s">
        <v>390</v>
      </c>
    </row>
    <row r="190" spans="1:18" s="85" customFormat="1" hidden="1">
      <c r="A190" s="90"/>
      <c r="B190" s="93" t="s">
        <v>103</v>
      </c>
      <c r="C190" s="93" t="s">
        <v>1236</v>
      </c>
      <c r="D190" s="93" t="s">
        <v>1242</v>
      </c>
      <c r="E190" s="94" t="s">
        <v>369</v>
      </c>
      <c r="F190" s="94">
        <v>2000</v>
      </c>
      <c r="G190" s="94">
        <v>1190</v>
      </c>
      <c r="H190" s="94">
        <v>2000</v>
      </c>
      <c r="I190" s="94"/>
      <c r="J190" s="94"/>
      <c r="K190" s="94"/>
      <c r="L190" s="94"/>
      <c r="M190" s="94">
        <v>55</v>
      </c>
      <c r="N190" s="94">
        <v>55</v>
      </c>
      <c r="O190" s="95"/>
      <c r="P190" s="95"/>
      <c r="Q190" s="96" t="s">
        <v>1231</v>
      </c>
      <c r="R190" s="85" t="s">
        <v>390</v>
      </c>
    </row>
    <row r="191" spans="1:18" s="85" customFormat="1" hidden="1">
      <c r="A191" s="90"/>
      <c r="B191" s="93" t="s">
        <v>103</v>
      </c>
      <c r="C191" s="93" t="s">
        <v>103</v>
      </c>
      <c r="D191" s="93" t="s">
        <v>1243</v>
      </c>
      <c r="E191" s="94" t="s">
        <v>369</v>
      </c>
      <c r="F191" s="94">
        <v>2500</v>
      </c>
      <c r="G191" s="94">
        <v>1190</v>
      </c>
      <c r="H191" s="94">
        <v>2500</v>
      </c>
      <c r="I191" s="94"/>
      <c r="J191" s="94"/>
      <c r="K191" s="94"/>
      <c r="L191" s="94"/>
      <c r="M191" s="94">
        <v>55</v>
      </c>
      <c r="N191" s="94">
        <v>55</v>
      </c>
      <c r="O191" s="95"/>
      <c r="P191" s="95"/>
      <c r="Q191" s="96" t="s">
        <v>1231</v>
      </c>
      <c r="R191" s="85" t="s">
        <v>390</v>
      </c>
    </row>
    <row r="192" spans="1:18" s="85" customFormat="1" hidden="1">
      <c r="A192" s="90"/>
      <c r="B192" s="93" t="s">
        <v>103</v>
      </c>
      <c r="C192" s="93" t="s">
        <v>1238</v>
      </c>
      <c r="D192" s="93" t="s">
        <v>1244</v>
      </c>
      <c r="E192" s="94" t="s">
        <v>369</v>
      </c>
      <c r="F192" s="94">
        <v>2000</v>
      </c>
      <c r="G192" s="94">
        <v>1190</v>
      </c>
      <c r="H192" s="94">
        <v>2000</v>
      </c>
      <c r="I192" s="94"/>
      <c r="J192" s="94"/>
      <c r="K192" s="94"/>
      <c r="L192" s="94"/>
      <c r="M192" s="94">
        <v>55</v>
      </c>
      <c r="N192" s="94">
        <v>55</v>
      </c>
      <c r="O192" s="95"/>
      <c r="P192" s="95"/>
      <c r="Q192" s="96" t="s">
        <v>1231</v>
      </c>
      <c r="R192" s="85" t="s">
        <v>390</v>
      </c>
    </row>
    <row r="193" spans="1:18" s="85" customFormat="1" hidden="1">
      <c r="A193" s="90"/>
      <c r="B193" s="93" t="s">
        <v>103</v>
      </c>
      <c r="C193" s="93" t="s">
        <v>1236</v>
      </c>
      <c r="D193" s="93" t="s">
        <v>1245</v>
      </c>
      <c r="E193" s="94" t="s">
        <v>369</v>
      </c>
      <c r="F193" s="94">
        <v>2500</v>
      </c>
      <c r="G193" s="94">
        <v>1190</v>
      </c>
      <c r="H193" s="94">
        <v>2500</v>
      </c>
      <c r="I193" s="94"/>
      <c r="J193" s="94"/>
      <c r="K193" s="94"/>
      <c r="L193" s="94"/>
      <c r="M193" s="94">
        <v>55</v>
      </c>
      <c r="N193" s="94">
        <v>55</v>
      </c>
      <c r="O193" s="95"/>
      <c r="P193" s="95"/>
      <c r="Q193" s="96" t="s">
        <v>1231</v>
      </c>
      <c r="R193" s="85" t="s">
        <v>390</v>
      </c>
    </row>
    <row r="194" spans="1:18" s="85" customFormat="1" hidden="1">
      <c r="A194" s="90"/>
      <c r="B194" s="93" t="s">
        <v>103</v>
      </c>
      <c r="C194" s="93" t="s">
        <v>1234</v>
      </c>
      <c r="D194" s="93" t="s">
        <v>1246</v>
      </c>
      <c r="E194" s="94" t="s">
        <v>369</v>
      </c>
      <c r="F194" s="94">
        <v>2500</v>
      </c>
      <c r="G194" s="94">
        <v>1190</v>
      </c>
      <c r="H194" s="94">
        <v>2500</v>
      </c>
      <c r="I194" s="94"/>
      <c r="J194" s="94"/>
      <c r="K194" s="94"/>
      <c r="L194" s="94"/>
      <c r="M194" s="94">
        <v>55</v>
      </c>
      <c r="N194" s="94">
        <v>55</v>
      </c>
      <c r="O194" s="95"/>
      <c r="P194" s="95"/>
      <c r="Q194" s="96" t="s">
        <v>1231</v>
      </c>
      <c r="R194" s="85" t="s">
        <v>390</v>
      </c>
    </row>
    <row r="195" spans="1:18" s="85" customFormat="1" hidden="1">
      <c r="A195" s="90"/>
      <c r="B195" s="93" t="s">
        <v>103</v>
      </c>
      <c r="C195" s="93" t="s">
        <v>1234</v>
      </c>
      <c r="D195" s="93" t="s">
        <v>1247</v>
      </c>
      <c r="E195" s="94" t="s">
        <v>369</v>
      </c>
      <c r="F195" s="94">
        <v>4000</v>
      </c>
      <c r="G195" s="94">
        <v>1190</v>
      </c>
      <c r="H195" s="94">
        <v>4000</v>
      </c>
      <c r="I195" s="94"/>
      <c r="J195" s="94"/>
      <c r="K195" s="94"/>
      <c r="L195" s="94"/>
      <c r="M195" s="94">
        <v>55</v>
      </c>
      <c r="N195" s="94">
        <v>55</v>
      </c>
      <c r="O195" s="95"/>
      <c r="P195" s="95"/>
      <c r="Q195" s="96" t="s">
        <v>1231</v>
      </c>
      <c r="R195" s="85" t="s">
        <v>390</v>
      </c>
    </row>
    <row r="196" spans="1:18" s="85" customFormat="1" hidden="1">
      <c r="A196" s="90"/>
      <c r="B196" s="93" t="s">
        <v>103</v>
      </c>
      <c r="C196" s="93" t="s">
        <v>1248</v>
      </c>
      <c r="D196" s="93" t="s">
        <v>1249</v>
      </c>
      <c r="E196" s="94" t="s">
        <v>369</v>
      </c>
      <c r="F196" s="94">
        <v>3000</v>
      </c>
      <c r="G196" s="94">
        <v>1190</v>
      </c>
      <c r="H196" s="94">
        <v>3000</v>
      </c>
      <c r="I196" s="94"/>
      <c r="J196" s="94"/>
      <c r="K196" s="94"/>
      <c r="L196" s="94"/>
      <c r="M196" s="94">
        <v>55</v>
      </c>
      <c r="N196" s="94">
        <v>55</v>
      </c>
      <c r="O196" s="95"/>
      <c r="P196" s="95"/>
      <c r="Q196" s="96" t="s">
        <v>1231</v>
      </c>
      <c r="R196" s="85" t="s">
        <v>390</v>
      </c>
    </row>
    <row r="197" spans="1:18" s="85" customFormat="1" hidden="1">
      <c r="A197" s="90"/>
      <c r="B197" s="93" t="s">
        <v>103</v>
      </c>
      <c r="C197" s="93" t="s">
        <v>1238</v>
      </c>
      <c r="D197" s="93" t="s">
        <v>1250</v>
      </c>
      <c r="E197" s="94" t="s">
        <v>369</v>
      </c>
      <c r="F197" s="94" t="s">
        <v>43</v>
      </c>
      <c r="G197" s="94" t="s">
        <v>1251</v>
      </c>
      <c r="H197" s="94"/>
      <c r="I197" s="94"/>
      <c r="J197" s="94" t="s">
        <v>1038</v>
      </c>
      <c r="K197" s="94"/>
      <c r="L197" s="94"/>
      <c r="M197" s="94">
        <v>55</v>
      </c>
      <c r="N197" s="94">
        <v>55</v>
      </c>
      <c r="O197" s="95"/>
      <c r="P197" s="95"/>
      <c r="Q197" s="96" t="s">
        <v>1231</v>
      </c>
      <c r="R197" s="85" t="s">
        <v>390</v>
      </c>
    </row>
    <row r="198" spans="1:18" s="85" customFormat="1" hidden="1">
      <c r="A198" s="90"/>
      <c r="B198" s="93" t="s">
        <v>103</v>
      </c>
      <c r="C198" s="93" t="s">
        <v>1234</v>
      </c>
      <c r="D198" s="93" t="s">
        <v>1252</v>
      </c>
      <c r="E198" s="94" t="s">
        <v>369</v>
      </c>
      <c r="F198" s="94">
        <v>3000</v>
      </c>
      <c r="G198" s="94">
        <v>1190</v>
      </c>
      <c r="H198" s="94">
        <v>3000</v>
      </c>
      <c r="I198" s="94"/>
      <c r="J198" s="94"/>
      <c r="K198" s="94"/>
      <c r="L198" s="94"/>
      <c r="M198" s="94">
        <v>55</v>
      </c>
      <c r="N198" s="94">
        <v>55</v>
      </c>
      <c r="O198" s="95"/>
      <c r="P198" s="95"/>
      <c r="Q198" s="96" t="s">
        <v>1231</v>
      </c>
      <c r="R198" s="85" t="s">
        <v>390</v>
      </c>
    </row>
    <row r="199" spans="1:18" s="85" customFormat="1" ht="23.25" customHeight="1">
      <c r="A199" s="90">
        <v>83</v>
      </c>
      <c r="B199" s="91" t="s">
        <v>1834</v>
      </c>
      <c r="C199" s="91" t="s">
        <v>1254</v>
      </c>
      <c r="D199" s="91" t="s">
        <v>1255</v>
      </c>
      <c r="E199" s="90" t="s">
        <v>369</v>
      </c>
      <c r="F199" s="90">
        <v>4000</v>
      </c>
      <c r="G199" s="90">
        <v>2100</v>
      </c>
      <c r="H199" s="90">
        <v>2854</v>
      </c>
      <c r="I199" s="90" t="s">
        <v>43</v>
      </c>
      <c r="J199" s="90">
        <v>0</v>
      </c>
      <c r="K199" s="90">
        <v>0</v>
      </c>
      <c r="L199" s="90">
        <v>0</v>
      </c>
      <c r="M199" s="90">
        <v>55</v>
      </c>
      <c r="N199" s="90">
        <v>55</v>
      </c>
      <c r="O199" s="438">
        <v>65</v>
      </c>
      <c r="P199" s="438">
        <f t="shared" ref="P199:P232" si="10">O199-N199</f>
        <v>10</v>
      </c>
      <c r="Q199" s="99" t="s">
        <v>1256</v>
      </c>
    </row>
    <row r="200" spans="1:18" s="85" customFormat="1" ht="23.25" customHeight="1">
      <c r="A200" s="90">
        <v>84</v>
      </c>
      <c r="B200" s="91" t="s">
        <v>1834</v>
      </c>
      <c r="C200" s="91" t="s">
        <v>1254</v>
      </c>
      <c r="D200" s="91" t="s">
        <v>1257</v>
      </c>
      <c r="E200" s="90" t="s">
        <v>369</v>
      </c>
      <c r="F200" s="90">
        <v>3000</v>
      </c>
      <c r="G200" s="90">
        <v>2100</v>
      </c>
      <c r="H200" s="90">
        <v>1854</v>
      </c>
      <c r="I200" s="90" t="s">
        <v>43</v>
      </c>
      <c r="J200" s="90">
        <v>0</v>
      </c>
      <c r="K200" s="90">
        <v>0</v>
      </c>
      <c r="L200" s="90">
        <v>0</v>
      </c>
      <c r="M200" s="90">
        <v>55</v>
      </c>
      <c r="N200" s="90">
        <v>55</v>
      </c>
      <c r="O200" s="438">
        <v>65</v>
      </c>
      <c r="P200" s="438">
        <f t="shared" si="10"/>
        <v>10</v>
      </c>
      <c r="Q200" s="99" t="s">
        <v>1256</v>
      </c>
    </row>
    <row r="201" spans="1:18" s="85" customFormat="1" ht="23.25" customHeight="1">
      <c r="A201" s="90">
        <v>85</v>
      </c>
      <c r="B201" s="91" t="s">
        <v>1834</v>
      </c>
      <c r="C201" s="91" t="s">
        <v>1258</v>
      </c>
      <c r="D201" s="91" t="s">
        <v>1259</v>
      </c>
      <c r="E201" s="90" t="s">
        <v>369</v>
      </c>
      <c r="F201" s="90">
        <v>4000</v>
      </c>
      <c r="G201" s="90">
        <v>2100</v>
      </c>
      <c r="H201" s="90">
        <v>2854</v>
      </c>
      <c r="I201" s="90" t="s">
        <v>43</v>
      </c>
      <c r="J201" s="90">
        <v>0</v>
      </c>
      <c r="K201" s="90">
        <v>0</v>
      </c>
      <c r="L201" s="90">
        <v>0</v>
      </c>
      <c r="M201" s="90">
        <v>55</v>
      </c>
      <c r="N201" s="90">
        <v>55</v>
      </c>
      <c r="O201" s="438">
        <v>65</v>
      </c>
      <c r="P201" s="438">
        <f t="shared" si="10"/>
        <v>10</v>
      </c>
      <c r="Q201" s="99" t="s">
        <v>1256</v>
      </c>
    </row>
    <row r="202" spans="1:18" s="85" customFormat="1" ht="23.25" customHeight="1">
      <c r="A202" s="90">
        <v>86</v>
      </c>
      <c r="B202" s="91" t="s">
        <v>1834</v>
      </c>
      <c r="C202" s="91" t="s">
        <v>1258</v>
      </c>
      <c r="D202" s="91" t="s">
        <v>1260</v>
      </c>
      <c r="E202" s="90" t="s">
        <v>369</v>
      </c>
      <c r="F202" s="90">
        <v>4000</v>
      </c>
      <c r="G202" s="90">
        <v>2100</v>
      </c>
      <c r="H202" s="90">
        <v>2854</v>
      </c>
      <c r="I202" s="90" t="s">
        <v>43</v>
      </c>
      <c r="J202" s="90">
        <v>0</v>
      </c>
      <c r="K202" s="90">
        <v>0</v>
      </c>
      <c r="L202" s="90">
        <v>0</v>
      </c>
      <c r="M202" s="90">
        <v>55</v>
      </c>
      <c r="N202" s="90">
        <v>55</v>
      </c>
      <c r="O202" s="438">
        <v>65</v>
      </c>
      <c r="P202" s="438">
        <f t="shared" si="10"/>
        <v>10</v>
      </c>
      <c r="Q202" s="99" t="s">
        <v>1256</v>
      </c>
    </row>
    <row r="203" spans="1:18" s="85" customFormat="1" ht="23.25" customHeight="1">
      <c r="A203" s="90">
        <v>87</v>
      </c>
      <c r="B203" s="91" t="s">
        <v>1834</v>
      </c>
      <c r="C203" s="91" t="s">
        <v>1258</v>
      </c>
      <c r="D203" s="91" t="s">
        <v>1261</v>
      </c>
      <c r="E203" s="90" t="s">
        <v>369</v>
      </c>
      <c r="F203" s="90">
        <v>4000</v>
      </c>
      <c r="G203" s="90">
        <v>2100</v>
      </c>
      <c r="H203" s="90">
        <v>2854</v>
      </c>
      <c r="I203" s="90" t="s">
        <v>43</v>
      </c>
      <c r="J203" s="90">
        <v>0</v>
      </c>
      <c r="K203" s="90">
        <v>0</v>
      </c>
      <c r="L203" s="90">
        <v>0</v>
      </c>
      <c r="M203" s="90">
        <v>55</v>
      </c>
      <c r="N203" s="90">
        <v>55</v>
      </c>
      <c r="O203" s="438">
        <v>65</v>
      </c>
      <c r="P203" s="438">
        <f t="shared" si="10"/>
        <v>10</v>
      </c>
      <c r="Q203" s="99" t="s">
        <v>1256</v>
      </c>
    </row>
    <row r="204" spans="1:18" s="85" customFormat="1" ht="23.25" customHeight="1">
      <c r="A204" s="90">
        <v>88</v>
      </c>
      <c r="B204" s="91" t="s">
        <v>1834</v>
      </c>
      <c r="C204" s="91" t="s">
        <v>1258</v>
      </c>
      <c r="D204" s="113" t="s">
        <v>1262</v>
      </c>
      <c r="E204" s="90" t="s">
        <v>369</v>
      </c>
      <c r="F204" s="90">
        <v>4000</v>
      </c>
      <c r="G204" s="90">
        <v>2100</v>
      </c>
      <c r="H204" s="90">
        <v>2854</v>
      </c>
      <c r="I204" s="90" t="s">
        <v>43</v>
      </c>
      <c r="J204" s="90">
        <v>0</v>
      </c>
      <c r="K204" s="90">
        <v>0</v>
      </c>
      <c r="L204" s="90">
        <v>0</v>
      </c>
      <c r="M204" s="90">
        <v>55</v>
      </c>
      <c r="N204" s="90">
        <v>55</v>
      </c>
      <c r="O204" s="438">
        <v>65</v>
      </c>
      <c r="P204" s="438">
        <f t="shared" si="10"/>
        <v>10</v>
      </c>
      <c r="Q204" s="114" t="s">
        <v>1263</v>
      </c>
    </row>
    <row r="205" spans="1:18" s="85" customFormat="1" ht="23.25" customHeight="1">
      <c r="A205" s="90">
        <v>89</v>
      </c>
      <c r="B205" s="91" t="s">
        <v>1834</v>
      </c>
      <c r="C205" s="91" t="s">
        <v>1264</v>
      </c>
      <c r="D205" s="91" t="s">
        <v>1265</v>
      </c>
      <c r="E205" s="90" t="s">
        <v>369</v>
      </c>
      <c r="F205" s="90">
        <v>4000</v>
      </c>
      <c r="G205" s="90">
        <v>2100</v>
      </c>
      <c r="H205" s="90">
        <v>2854</v>
      </c>
      <c r="I205" s="90" t="s">
        <v>43</v>
      </c>
      <c r="J205" s="90">
        <v>0</v>
      </c>
      <c r="K205" s="90">
        <v>0</v>
      </c>
      <c r="L205" s="90">
        <v>0</v>
      </c>
      <c r="M205" s="90">
        <v>55</v>
      </c>
      <c r="N205" s="90">
        <v>55</v>
      </c>
      <c r="O205" s="438">
        <v>65</v>
      </c>
      <c r="P205" s="438">
        <f t="shared" si="10"/>
        <v>10</v>
      </c>
      <c r="Q205" s="99" t="s">
        <v>1256</v>
      </c>
    </row>
    <row r="206" spans="1:18" s="85" customFormat="1" ht="23.25" customHeight="1">
      <c r="A206" s="90">
        <v>90</v>
      </c>
      <c r="B206" s="91" t="s">
        <v>1834</v>
      </c>
      <c r="C206" s="91" t="s">
        <v>1266</v>
      </c>
      <c r="D206" s="91" t="s">
        <v>1267</v>
      </c>
      <c r="E206" s="90" t="s">
        <v>369</v>
      </c>
      <c r="F206" s="90">
        <v>4000</v>
      </c>
      <c r="G206" s="90">
        <v>2100</v>
      </c>
      <c r="H206" s="90">
        <v>2854</v>
      </c>
      <c r="I206" s="90" t="s">
        <v>43</v>
      </c>
      <c r="J206" s="90">
        <v>0</v>
      </c>
      <c r="K206" s="90">
        <v>0</v>
      </c>
      <c r="L206" s="90">
        <v>0</v>
      </c>
      <c r="M206" s="90">
        <v>55</v>
      </c>
      <c r="N206" s="90">
        <v>55</v>
      </c>
      <c r="O206" s="438">
        <v>65</v>
      </c>
      <c r="P206" s="438">
        <f t="shared" si="10"/>
        <v>10</v>
      </c>
      <c r="Q206" s="99" t="s">
        <v>1256</v>
      </c>
    </row>
    <row r="207" spans="1:18" s="85" customFormat="1" ht="23.25" customHeight="1">
      <c r="A207" s="90">
        <v>91</v>
      </c>
      <c r="B207" s="91" t="s">
        <v>1834</v>
      </c>
      <c r="C207" s="91" t="s">
        <v>1268</v>
      </c>
      <c r="D207" s="91" t="s">
        <v>1269</v>
      </c>
      <c r="E207" s="90" t="s">
        <v>369</v>
      </c>
      <c r="F207" s="90">
        <v>4000</v>
      </c>
      <c r="G207" s="90">
        <v>2100</v>
      </c>
      <c r="H207" s="90">
        <v>2854</v>
      </c>
      <c r="I207" s="90" t="s">
        <v>43</v>
      </c>
      <c r="J207" s="90">
        <v>0</v>
      </c>
      <c r="K207" s="90">
        <v>0</v>
      </c>
      <c r="L207" s="90">
        <v>0</v>
      </c>
      <c r="M207" s="90">
        <v>55</v>
      </c>
      <c r="N207" s="90">
        <v>55</v>
      </c>
      <c r="O207" s="438">
        <v>65</v>
      </c>
      <c r="P207" s="438">
        <f t="shared" si="10"/>
        <v>10</v>
      </c>
      <c r="Q207" s="99" t="s">
        <v>1256</v>
      </c>
    </row>
    <row r="208" spans="1:18" s="85" customFormat="1" ht="23.25" customHeight="1">
      <c r="A208" s="90">
        <v>92</v>
      </c>
      <c r="B208" s="91" t="s">
        <v>1834</v>
      </c>
      <c r="C208" s="91" t="s">
        <v>1266</v>
      </c>
      <c r="D208" s="91" t="s">
        <v>1270</v>
      </c>
      <c r="E208" s="90" t="s">
        <v>369</v>
      </c>
      <c r="F208" s="90">
        <v>4000</v>
      </c>
      <c r="G208" s="90">
        <v>2100</v>
      </c>
      <c r="H208" s="90">
        <v>2854</v>
      </c>
      <c r="I208" s="90" t="s">
        <v>43</v>
      </c>
      <c r="J208" s="90">
        <v>0</v>
      </c>
      <c r="K208" s="90">
        <v>0</v>
      </c>
      <c r="L208" s="90">
        <v>0</v>
      </c>
      <c r="M208" s="90">
        <v>55</v>
      </c>
      <c r="N208" s="90">
        <v>55</v>
      </c>
      <c r="O208" s="438">
        <v>65</v>
      </c>
      <c r="P208" s="438">
        <f t="shared" si="10"/>
        <v>10</v>
      </c>
      <c r="Q208" s="99" t="s">
        <v>1256</v>
      </c>
    </row>
    <row r="209" spans="1:17" s="85" customFormat="1" ht="23.25" customHeight="1">
      <c r="A209" s="90">
        <v>93</v>
      </c>
      <c r="B209" s="91" t="s">
        <v>1834</v>
      </c>
      <c r="C209" s="91" t="s">
        <v>1271</v>
      </c>
      <c r="D209" s="91" t="s">
        <v>1272</v>
      </c>
      <c r="E209" s="90" t="s">
        <v>369</v>
      </c>
      <c r="F209" s="90">
        <v>4000</v>
      </c>
      <c r="G209" s="90">
        <v>2100</v>
      </c>
      <c r="H209" s="90">
        <v>2854</v>
      </c>
      <c r="I209" s="90" t="s">
        <v>43</v>
      </c>
      <c r="J209" s="90">
        <v>0</v>
      </c>
      <c r="K209" s="90">
        <v>0</v>
      </c>
      <c r="L209" s="90">
        <v>0</v>
      </c>
      <c r="M209" s="90">
        <v>55</v>
      </c>
      <c r="N209" s="90">
        <v>55</v>
      </c>
      <c r="O209" s="438">
        <v>65</v>
      </c>
      <c r="P209" s="438">
        <f t="shared" si="10"/>
        <v>10</v>
      </c>
      <c r="Q209" s="99" t="s">
        <v>1256</v>
      </c>
    </row>
    <row r="210" spans="1:17" s="85" customFormat="1" ht="23.25" customHeight="1">
      <c r="A210" s="90">
        <v>94</v>
      </c>
      <c r="B210" s="91" t="s">
        <v>1834</v>
      </c>
      <c r="C210" s="91" t="s">
        <v>1273</v>
      </c>
      <c r="D210" s="91" t="s">
        <v>1274</v>
      </c>
      <c r="E210" s="90" t="s">
        <v>369</v>
      </c>
      <c r="F210" s="90">
        <v>4000</v>
      </c>
      <c r="G210" s="90">
        <v>2100</v>
      </c>
      <c r="H210" s="90">
        <v>2854</v>
      </c>
      <c r="I210" s="90" t="s">
        <v>43</v>
      </c>
      <c r="J210" s="90">
        <v>0</v>
      </c>
      <c r="K210" s="90">
        <v>0</v>
      </c>
      <c r="L210" s="90">
        <v>0</v>
      </c>
      <c r="M210" s="90">
        <v>55</v>
      </c>
      <c r="N210" s="90">
        <v>55</v>
      </c>
      <c r="O210" s="438">
        <v>65</v>
      </c>
      <c r="P210" s="438">
        <f t="shared" si="10"/>
        <v>10</v>
      </c>
      <c r="Q210" s="99" t="s">
        <v>1256</v>
      </c>
    </row>
    <row r="211" spans="1:17" s="85" customFormat="1" ht="23.25" customHeight="1">
      <c r="A211" s="90">
        <v>95</v>
      </c>
      <c r="B211" s="91" t="s">
        <v>1834</v>
      </c>
      <c r="C211" s="91" t="s">
        <v>1258</v>
      </c>
      <c r="D211" s="91" t="s">
        <v>1275</v>
      </c>
      <c r="E211" s="90" t="s">
        <v>369</v>
      </c>
      <c r="F211" s="90">
        <v>4000</v>
      </c>
      <c r="G211" s="90">
        <v>2100</v>
      </c>
      <c r="H211" s="90">
        <v>2854</v>
      </c>
      <c r="I211" s="90" t="s">
        <v>43</v>
      </c>
      <c r="J211" s="90">
        <v>0</v>
      </c>
      <c r="K211" s="90">
        <v>0</v>
      </c>
      <c r="L211" s="90">
        <v>0</v>
      </c>
      <c r="M211" s="90">
        <v>55</v>
      </c>
      <c r="N211" s="90">
        <v>55</v>
      </c>
      <c r="O211" s="438">
        <v>65</v>
      </c>
      <c r="P211" s="438">
        <f t="shared" si="10"/>
        <v>10</v>
      </c>
      <c r="Q211" s="99" t="s">
        <v>1256</v>
      </c>
    </row>
    <row r="212" spans="1:17" s="85" customFormat="1" ht="23.25" customHeight="1">
      <c r="A212" s="90">
        <v>96</v>
      </c>
      <c r="B212" s="91" t="s">
        <v>1834</v>
      </c>
      <c r="C212" s="91" t="s">
        <v>1276</v>
      </c>
      <c r="D212" s="91" t="s">
        <v>1277</v>
      </c>
      <c r="E212" s="90" t="s">
        <v>369</v>
      </c>
      <c r="F212" s="90">
        <v>4000</v>
      </c>
      <c r="G212" s="90">
        <v>2100</v>
      </c>
      <c r="H212" s="90">
        <v>2854</v>
      </c>
      <c r="I212" s="90" t="s">
        <v>43</v>
      </c>
      <c r="J212" s="90">
        <v>0</v>
      </c>
      <c r="K212" s="90">
        <v>0</v>
      </c>
      <c r="L212" s="90">
        <v>0</v>
      </c>
      <c r="M212" s="90">
        <v>55</v>
      </c>
      <c r="N212" s="90">
        <v>55</v>
      </c>
      <c r="O212" s="438">
        <v>65</v>
      </c>
      <c r="P212" s="438">
        <f t="shared" si="10"/>
        <v>10</v>
      </c>
      <c r="Q212" s="99" t="s">
        <v>1256</v>
      </c>
    </row>
    <row r="213" spans="1:17" s="85" customFormat="1" ht="23.25" customHeight="1">
      <c r="A213" s="90">
        <v>97</v>
      </c>
      <c r="B213" s="91" t="s">
        <v>1834</v>
      </c>
      <c r="C213" s="91" t="s">
        <v>1268</v>
      </c>
      <c r="D213" s="91" t="s">
        <v>1278</v>
      </c>
      <c r="E213" s="90" t="s">
        <v>369</v>
      </c>
      <c r="F213" s="90">
        <v>4000</v>
      </c>
      <c r="G213" s="90">
        <v>2100</v>
      </c>
      <c r="H213" s="90">
        <v>2854</v>
      </c>
      <c r="I213" s="90" t="s">
        <v>43</v>
      </c>
      <c r="J213" s="90">
        <v>0</v>
      </c>
      <c r="K213" s="90">
        <v>0</v>
      </c>
      <c r="L213" s="90">
        <v>0</v>
      </c>
      <c r="M213" s="90">
        <v>55</v>
      </c>
      <c r="N213" s="90">
        <v>55</v>
      </c>
      <c r="O213" s="438">
        <v>65</v>
      </c>
      <c r="P213" s="438">
        <f t="shared" si="10"/>
        <v>10</v>
      </c>
      <c r="Q213" s="99" t="s">
        <v>1256</v>
      </c>
    </row>
    <row r="214" spans="1:17" s="85" customFormat="1" ht="23.25" customHeight="1">
      <c r="A214" s="90">
        <v>98</v>
      </c>
      <c r="B214" s="91" t="s">
        <v>1834</v>
      </c>
      <c r="C214" s="91" t="s">
        <v>1264</v>
      </c>
      <c r="D214" s="91" t="s">
        <v>1279</v>
      </c>
      <c r="E214" s="90" t="s">
        <v>369</v>
      </c>
      <c r="F214" s="90">
        <v>4000</v>
      </c>
      <c r="G214" s="90">
        <v>2100</v>
      </c>
      <c r="H214" s="90">
        <v>2854</v>
      </c>
      <c r="I214" s="90" t="s">
        <v>43</v>
      </c>
      <c r="J214" s="90">
        <v>0</v>
      </c>
      <c r="K214" s="90">
        <v>0</v>
      </c>
      <c r="L214" s="90">
        <v>0</v>
      </c>
      <c r="M214" s="90">
        <v>55</v>
      </c>
      <c r="N214" s="90">
        <v>55</v>
      </c>
      <c r="O214" s="438">
        <v>65</v>
      </c>
      <c r="P214" s="438">
        <f t="shared" si="10"/>
        <v>10</v>
      </c>
      <c r="Q214" s="99" t="s">
        <v>1256</v>
      </c>
    </row>
    <row r="215" spans="1:17" s="85" customFormat="1" ht="23.25" customHeight="1">
      <c r="A215" s="90">
        <v>99</v>
      </c>
      <c r="B215" s="91" t="s">
        <v>1834</v>
      </c>
      <c r="C215" s="91" t="s">
        <v>1276</v>
      </c>
      <c r="D215" s="91" t="s">
        <v>1280</v>
      </c>
      <c r="E215" s="90" t="s">
        <v>369</v>
      </c>
      <c r="F215" s="90">
        <v>4000</v>
      </c>
      <c r="G215" s="90">
        <v>2100</v>
      </c>
      <c r="H215" s="90">
        <v>2854</v>
      </c>
      <c r="I215" s="90" t="s">
        <v>43</v>
      </c>
      <c r="J215" s="90">
        <v>0</v>
      </c>
      <c r="K215" s="90">
        <v>0</v>
      </c>
      <c r="L215" s="90">
        <v>0</v>
      </c>
      <c r="M215" s="90">
        <v>55</v>
      </c>
      <c r="N215" s="90">
        <v>55</v>
      </c>
      <c r="O215" s="438">
        <v>65</v>
      </c>
      <c r="P215" s="438">
        <f t="shared" si="10"/>
        <v>10</v>
      </c>
      <c r="Q215" s="99" t="s">
        <v>1256</v>
      </c>
    </row>
    <row r="216" spans="1:17" s="85" customFormat="1" ht="23.25" customHeight="1">
      <c r="A216" s="90">
        <v>100</v>
      </c>
      <c r="B216" s="91" t="s">
        <v>1834</v>
      </c>
      <c r="C216" s="91" t="s">
        <v>1258</v>
      </c>
      <c r="D216" s="91" t="s">
        <v>1281</v>
      </c>
      <c r="E216" s="90" t="s">
        <v>369</v>
      </c>
      <c r="F216" s="90">
        <v>4000</v>
      </c>
      <c r="G216" s="90">
        <v>2100</v>
      </c>
      <c r="H216" s="90">
        <v>2854</v>
      </c>
      <c r="I216" s="90" t="s">
        <v>43</v>
      </c>
      <c r="J216" s="90">
        <v>0</v>
      </c>
      <c r="K216" s="90">
        <v>0</v>
      </c>
      <c r="L216" s="90">
        <v>0</v>
      </c>
      <c r="M216" s="90">
        <v>55</v>
      </c>
      <c r="N216" s="90">
        <v>55</v>
      </c>
      <c r="O216" s="438">
        <v>65</v>
      </c>
      <c r="P216" s="438">
        <f t="shared" si="10"/>
        <v>10</v>
      </c>
      <c r="Q216" s="99" t="s">
        <v>1256</v>
      </c>
    </row>
    <row r="217" spans="1:17" s="85" customFormat="1" ht="23.25" customHeight="1">
      <c r="A217" s="90">
        <v>101</v>
      </c>
      <c r="B217" s="91" t="s">
        <v>1834</v>
      </c>
      <c r="C217" s="91" t="s">
        <v>1282</v>
      </c>
      <c r="D217" s="113" t="s">
        <v>1283</v>
      </c>
      <c r="E217" s="90" t="s">
        <v>369</v>
      </c>
      <c r="F217" s="90">
        <v>4000</v>
      </c>
      <c r="G217" s="90">
        <v>2100</v>
      </c>
      <c r="H217" s="90">
        <v>2854</v>
      </c>
      <c r="I217" s="90" t="s">
        <v>43</v>
      </c>
      <c r="J217" s="90">
        <v>0</v>
      </c>
      <c r="K217" s="90">
        <v>0</v>
      </c>
      <c r="L217" s="90">
        <v>0</v>
      </c>
      <c r="M217" s="90">
        <v>55</v>
      </c>
      <c r="N217" s="90">
        <v>55</v>
      </c>
      <c r="O217" s="438">
        <v>65</v>
      </c>
      <c r="P217" s="438">
        <f t="shared" si="10"/>
        <v>10</v>
      </c>
      <c r="Q217" s="114" t="s">
        <v>1284</v>
      </c>
    </row>
    <row r="218" spans="1:17" s="85" customFormat="1" ht="23.25" customHeight="1">
      <c r="A218" s="90">
        <v>102</v>
      </c>
      <c r="B218" s="91" t="s">
        <v>1834</v>
      </c>
      <c r="C218" s="91" t="s">
        <v>1254</v>
      </c>
      <c r="D218" s="113" t="s">
        <v>1285</v>
      </c>
      <c r="E218" s="90" t="s">
        <v>369</v>
      </c>
      <c r="F218" s="90">
        <v>4000</v>
      </c>
      <c r="G218" s="90">
        <v>2100</v>
      </c>
      <c r="H218" s="90">
        <v>2854</v>
      </c>
      <c r="I218" s="90" t="s">
        <v>43</v>
      </c>
      <c r="J218" s="90">
        <v>0</v>
      </c>
      <c r="K218" s="90">
        <v>0</v>
      </c>
      <c r="L218" s="90">
        <v>0</v>
      </c>
      <c r="M218" s="90">
        <v>55</v>
      </c>
      <c r="N218" s="90">
        <v>55</v>
      </c>
      <c r="O218" s="438">
        <v>65</v>
      </c>
      <c r="P218" s="438">
        <f t="shared" si="10"/>
        <v>10</v>
      </c>
      <c r="Q218" s="114" t="s">
        <v>1286</v>
      </c>
    </row>
    <row r="219" spans="1:17" s="85" customFormat="1" ht="23.25" customHeight="1">
      <c r="A219" s="90">
        <v>103</v>
      </c>
      <c r="B219" s="91" t="s">
        <v>1835</v>
      </c>
      <c r="C219" s="91" t="s">
        <v>1287</v>
      </c>
      <c r="D219" s="91" t="s">
        <v>1288</v>
      </c>
      <c r="E219" s="90" t="s">
        <v>369</v>
      </c>
      <c r="F219" s="90">
        <v>0</v>
      </c>
      <c r="G219" s="90">
        <v>0</v>
      </c>
      <c r="H219" s="90">
        <v>0</v>
      </c>
      <c r="I219" s="90">
        <v>0</v>
      </c>
      <c r="J219" s="90">
        <v>4000</v>
      </c>
      <c r="K219" s="90" t="s">
        <v>1289</v>
      </c>
      <c r="L219" s="90" t="s">
        <v>1290</v>
      </c>
      <c r="M219" s="90">
        <v>55</v>
      </c>
      <c r="N219" s="90">
        <v>55</v>
      </c>
      <c r="O219" s="438">
        <v>65</v>
      </c>
      <c r="P219" s="438">
        <f t="shared" si="10"/>
        <v>10</v>
      </c>
      <c r="Q219" s="99" t="s">
        <v>1291</v>
      </c>
    </row>
    <row r="220" spans="1:17" s="85" customFormat="1" ht="23.25" customHeight="1">
      <c r="A220" s="90">
        <v>104</v>
      </c>
      <c r="B220" s="91" t="s">
        <v>1835</v>
      </c>
      <c r="C220" s="91" t="s">
        <v>1292</v>
      </c>
      <c r="D220" s="91" t="s">
        <v>1293</v>
      </c>
      <c r="E220" s="90" t="s">
        <v>369</v>
      </c>
      <c r="F220" s="90">
        <v>0</v>
      </c>
      <c r="G220" s="90">
        <v>0</v>
      </c>
      <c r="H220" s="90">
        <v>0</v>
      </c>
      <c r="I220" s="90">
        <v>0</v>
      </c>
      <c r="J220" s="90">
        <v>4000</v>
      </c>
      <c r="K220" s="90" t="s">
        <v>1294</v>
      </c>
      <c r="L220" s="90" t="s">
        <v>1290</v>
      </c>
      <c r="M220" s="90">
        <v>55</v>
      </c>
      <c r="N220" s="90">
        <v>55</v>
      </c>
      <c r="O220" s="438">
        <v>65</v>
      </c>
      <c r="P220" s="438">
        <f t="shared" si="10"/>
        <v>10</v>
      </c>
      <c r="Q220" s="99" t="s">
        <v>1291</v>
      </c>
    </row>
    <row r="221" spans="1:17" s="85" customFormat="1" ht="23.25" customHeight="1">
      <c r="A221" s="90">
        <v>105</v>
      </c>
      <c r="B221" s="91" t="s">
        <v>1835</v>
      </c>
      <c r="C221" s="91" t="s">
        <v>1295</v>
      </c>
      <c r="D221" s="91" t="s">
        <v>1296</v>
      </c>
      <c r="E221" s="90" t="s">
        <v>369</v>
      </c>
      <c r="F221" s="90">
        <v>3000</v>
      </c>
      <c r="G221" s="90">
        <v>2100</v>
      </c>
      <c r="H221" s="90">
        <v>1800</v>
      </c>
      <c r="I221" s="90" t="s">
        <v>43</v>
      </c>
      <c r="J221" s="90">
        <v>0</v>
      </c>
      <c r="K221" s="90">
        <v>0</v>
      </c>
      <c r="L221" s="90">
        <v>0</v>
      </c>
      <c r="M221" s="90">
        <v>55</v>
      </c>
      <c r="N221" s="90">
        <v>55</v>
      </c>
      <c r="O221" s="438">
        <v>65</v>
      </c>
      <c r="P221" s="438">
        <f t="shared" si="10"/>
        <v>10</v>
      </c>
      <c r="Q221" s="99" t="s">
        <v>1291</v>
      </c>
    </row>
    <row r="222" spans="1:17" s="85" customFormat="1" ht="23.25" customHeight="1">
      <c r="A222" s="90">
        <v>106</v>
      </c>
      <c r="B222" s="91" t="s">
        <v>1835</v>
      </c>
      <c r="C222" s="91" t="s">
        <v>1297</v>
      </c>
      <c r="D222" s="91" t="s">
        <v>1298</v>
      </c>
      <c r="E222" s="90" t="s">
        <v>369</v>
      </c>
      <c r="F222" s="90">
        <v>0</v>
      </c>
      <c r="G222" s="90">
        <v>0</v>
      </c>
      <c r="H222" s="90">
        <v>0</v>
      </c>
      <c r="I222" s="90">
        <v>0</v>
      </c>
      <c r="J222" s="90">
        <v>4000</v>
      </c>
      <c r="K222" s="90" t="s">
        <v>1294</v>
      </c>
      <c r="L222" s="90" t="s">
        <v>1290</v>
      </c>
      <c r="M222" s="90">
        <v>55</v>
      </c>
      <c r="N222" s="90">
        <v>55</v>
      </c>
      <c r="O222" s="438">
        <v>65</v>
      </c>
      <c r="P222" s="438">
        <f t="shared" si="10"/>
        <v>10</v>
      </c>
      <c r="Q222" s="99" t="s">
        <v>1291</v>
      </c>
    </row>
    <row r="223" spans="1:17" s="85" customFormat="1" ht="23.25" customHeight="1">
      <c r="A223" s="90">
        <v>107</v>
      </c>
      <c r="B223" s="91" t="s">
        <v>1835</v>
      </c>
      <c r="C223" s="91" t="s">
        <v>1299</v>
      </c>
      <c r="D223" s="91" t="s">
        <v>1300</v>
      </c>
      <c r="E223" s="90" t="s">
        <v>369</v>
      </c>
      <c r="F223" s="90">
        <v>0</v>
      </c>
      <c r="G223" s="90">
        <v>0</v>
      </c>
      <c r="H223" s="90">
        <v>0</v>
      </c>
      <c r="I223" s="90">
        <v>0</v>
      </c>
      <c r="J223" s="90">
        <v>4000</v>
      </c>
      <c r="K223" s="90" t="s">
        <v>1294</v>
      </c>
      <c r="L223" s="90" t="s">
        <v>1290</v>
      </c>
      <c r="M223" s="90">
        <v>55</v>
      </c>
      <c r="N223" s="90">
        <v>55</v>
      </c>
      <c r="O223" s="438">
        <v>65</v>
      </c>
      <c r="P223" s="438">
        <f t="shared" si="10"/>
        <v>10</v>
      </c>
      <c r="Q223" s="99" t="s">
        <v>1291</v>
      </c>
    </row>
    <row r="224" spans="1:17" s="85" customFormat="1" ht="23.25" customHeight="1">
      <c r="A224" s="90">
        <v>108</v>
      </c>
      <c r="B224" s="91" t="s">
        <v>1835</v>
      </c>
      <c r="C224" s="91" t="s">
        <v>1295</v>
      </c>
      <c r="D224" s="91" t="s">
        <v>1301</v>
      </c>
      <c r="E224" s="90" t="s">
        <v>369</v>
      </c>
      <c r="F224" s="90">
        <v>0</v>
      </c>
      <c r="G224" s="90">
        <v>0</v>
      </c>
      <c r="H224" s="90">
        <v>0</v>
      </c>
      <c r="I224" s="90">
        <v>0</v>
      </c>
      <c r="J224" s="90">
        <v>4000</v>
      </c>
      <c r="K224" s="90" t="s">
        <v>1302</v>
      </c>
      <c r="L224" s="90" t="s">
        <v>1290</v>
      </c>
      <c r="M224" s="90">
        <v>55</v>
      </c>
      <c r="N224" s="90">
        <v>55</v>
      </c>
      <c r="O224" s="438">
        <v>65</v>
      </c>
      <c r="P224" s="438">
        <f t="shared" si="10"/>
        <v>10</v>
      </c>
      <c r="Q224" s="99" t="s">
        <v>1291</v>
      </c>
    </row>
    <row r="225" spans="1:18" s="85" customFormat="1" ht="23.25" customHeight="1">
      <c r="A225" s="90">
        <v>109</v>
      </c>
      <c r="B225" s="91" t="s">
        <v>1835</v>
      </c>
      <c r="C225" s="91" t="s">
        <v>1292</v>
      </c>
      <c r="D225" s="91" t="s">
        <v>1303</v>
      </c>
      <c r="E225" s="90" t="s">
        <v>369</v>
      </c>
      <c r="F225" s="90">
        <v>0</v>
      </c>
      <c r="G225" s="90">
        <v>0</v>
      </c>
      <c r="H225" s="90">
        <v>0</v>
      </c>
      <c r="I225" s="90">
        <v>0</v>
      </c>
      <c r="J225" s="90">
        <v>4000</v>
      </c>
      <c r="K225" s="90" t="s">
        <v>1302</v>
      </c>
      <c r="L225" s="90" t="s">
        <v>1290</v>
      </c>
      <c r="M225" s="90">
        <v>55</v>
      </c>
      <c r="N225" s="90">
        <v>55</v>
      </c>
      <c r="O225" s="438">
        <v>65</v>
      </c>
      <c r="P225" s="438">
        <f t="shared" si="10"/>
        <v>10</v>
      </c>
      <c r="Q225" s="99" t="s">
        <v>1291</v>
      </c>
    </row>
    <row r="226" spans="1:18" s="85" customFormat="1" ht="23.25" customHeight="1">
      <c r="A226" s="90">
        <v>110</v>
      </c>
      <c r="B226" s="91" t="s">
        <v>1835</v>
      </c>
      <c r="C226" s="91" t="s">
        <v>1304</v>
      </c>
      <c r="D226" s="91" t="s">
        <v>1305</v>
      </c>
      <c r="E226" s="90" t="s">
        <v>369</v>
      </c>
      <c r="F226" s="90">
        <v>3000</v>
      </c>
      <c r="G226" s="90">
        <v>2100</v>
      </c>
      <c r="H226" s="90">
        <v>1800</v>
      </c>
      <c r="I226" s="90" t="s">
        <v>43</v>
      </c>
      <c r="J226" s="90">
        <v>0</v>
      </c>
      <c r="K226" s="90">
        <v>0</v>
      </c>
      <c r="L226" s="90">
        <v>0</v>
      </c>
      <c r="M226" s="90">
        <v>55</v>
      </c>
      <c r="N226" s="90">
        <v>55</v>
      </c>
      <c r="O226" s="438">
        <v>65</v>
      </c>
      <c r="P226" s="438">
        <f t="shared" si="10"/>
        <v>10</v>
      </c>
      <c r="Q226" s="99" t="s">
        <v>1291</v>
      </c>
    </row>
    <row r="227" spans="1:18" s="85" customFormat="1" ht="23.25" customHeight="1">
      <c r="A227" s="90">
        <v>111</v>
      </c>
      <c r="B227" s="91" t="s">
        <v>1835</v>
      </c>
      <c r="C227" s="91" t="s">
        <v>1297</v>
      </c>
      <c r="D227" s="91" t="s">
        <v>1306</v>
      </c>
      <c r="E227" s="90" t="s">
        <v>369</v>
      </c>
      <c r="F227" s="90">
        <v>0</v>
      </c>
      <c r="G227" s="90">
        <v>0</v>
      </c>
      <c r="H227" s="90">
        <v>0</v>
      </c>
      <c r="I227" s="90">
        <v>0</v>
      </c>
      <c r="J227" s="90">
        <v>4000</v>
      </c>
      <c r="K227" s="90" t="s">
        <v>1302</v>
      </c>
      <c r="L227" s="90" t="s">
        <v>1290</v>
      </c>
      <c r="M227" s="90">
        <v>55</v>
      </c>
      <c r="N227" s="90">
        <v>55</v>
      </c>
      <c r="O227" s="438">
        <v>65</v>
      </c>
      <c r="P227" s="438">
        <f t="shared" si="10"/>
        <v>10</v>
      </c>
      <c r="Q227" s="99" t="s">
        <v>1291</v>
      </c>
    </row>
    <row r="228" spans="1:18" s="85" customFormat="1" ht="23.25" customHeight="1">
      <c r="A228" s="90">
        <v>112</v>
      </c>
      <c r="B228" s="91" t="s">
        <v>1835</v>
      </c>
      <c r="C228" s="91" t="s">
        <v>1292</v>
      </c>
      <c r="D228" s="91" t="s">
        <v>1307</v>
      </c>
      <c r="E228" s="90" t="s">
        <v>369</v>
      </c>
      <c r="F228" s="90">
        <v>0</v>
      </c>
      <c r="G228" s="90">
        <v>0</v>
      </c>
      <c r="H228" s="90">
        <v>0</v>
      </c>
      <c r="I228" s="90">
        <v>0</v>
      </c>
      <c r="J228" s="90">
        <v>4000</v>
      </c>
      <c r="K228" s="90" t="s">
        <v>1302</v>
      </c>
      <c r="L228" s="90" t="s">
        <v>1290</v>
      </c>
      <c r="M228" s="90">
        <v>55</v>
      </c>
      <c r="N228" s="90">
        <v>55</v>
      </c>
      <c r="O228" s="438">
        <v>65</v>
      </c>
      <c r="P228" s="438">
        <f t="shared" si="10"/>
        <v>10</v>
      </c>
      <c r="Q228" s="99" t="s">
        <v>1291</v>
      </c>
    </row>
    <row r="229" spans="1:18" s="85" customFormat="1" ht="23.25" customHeight="1">
      <c r="A229" s="90">
        <v>113</v>
      </c>
      <c r="B229" s="91" t="s">
        <v>1835</v>
      </c>
      <c r="C229" s="91" t="s">
        <v>1295</v>
      </c>
      <c r="D229" s="91" t="s">
        <v>1308</v>
      </c>
      <c r="E229" s="90" t="s">
        <v>369</v>
      </c>
      <c r="F229" s="90">
        <v>0</v>
      </c>
      <c r="G229" s="90">
        <v>0</v>
      </c>
      <c r="H229" s="90">
        <v>0</v>
      </c>
      <c r="I229" s="90">
        <v>0</v>
      </c>
      <c r="J229" s="90">
        <v>4000</v>
      </c>
      <c r="K229" s="90" t="s">
        <v>1302</v>
      </c>
      <c r="L229" s="90" t="s">
        <v>1290</v>
      </c>
      <c r="M229" s="90">
        <v>55</v>
      </c>
      <c r="N229" s="90">
        <v>55</v>
      </c>
      <c r="O229" s="438">
        <v>65</v>
      </c>
      <c r="P229" s="438">
        <f t="shared" si="10"/>
        <v>10</v>
      </c>
      <c r="Q229" s="99" t="s">
        <v>1291</v>
      </c>
    </row>
    <row r="230" spans="1:18" s="85" customFormat="1" ht="23.25" customHeight="1">
      <c r="A230" s="90">
        <v>114</v>
      </c>
      <c r="B230" s="91" t="s">
        <v>1835</v>
      </c>
      <c r="C230" s="91" t="s">
        <v>1295</v>
      </c>
      <c r="D230" s="91" t="s">
        <v>779</v>
      </c>
      <c r="E230" s="90" t="s">
        <v>369</v>
      </c>
      <c r="F230" s="90">
        <v>0</v>
      </c>
      <c r="G230" s="90">
        <v>0</v>
      </c>
      <c r="H230" s="90">
        <v>0</v>
      </c>
      <c r="I230" s="90">
        <v>0</v>
      </c>
      <c r="J230" s="90">
        <v>4000</v>
      </c>
      <c r="K230" s="90" t="s">
        <v>1302</v>
      </c>
      <c r="L230" s="90" t="s">
        <v>1290</v>
      </c>
      <c r="M230" s="90">
        <v>55</v>
      </c>
      <c r="N230" s="90">
        <v>55</v>
      </c>
      <c r="O230" s="438">
        <v>65</v>
      </c>
      <c r="P230" s="438">
        <f t="shared" si="10"/>
        <v>10</v>
      </c>
      <c r="Q230" s="99" t="s">
        <v>1291</v>
      </c>
    </row>
    <row r="231" spans="1:18" s="85" customFormat="1" ht="23.25" customHeight="1">
      <c r="A231" s="90">
        <v>115</v>
      </c>
      <c r="B231" s="91" t="s">
        <v>1835</v>
      </c>
      <c r="C231" s="91" t="s">
        <v>1871</v>
      </c>
      <c r="D231" s="91" t="s">
        <v>1309</v>
      </c>
      <c r="E231" s="90" t="s">
        <v>369</v>
      </c>
      <c r="F231" s="90">
        <v>0</v>
      </c>
      <c r="G231" s="90">
        <v>0</v>
      </c>
      <c r="H231" s="90">
        <v>0</v>
      </c>
      <c r="I231" s="90">
        <v>0</v>
      </c>
      <c r="J231" s="90">
        <v>4000</v>
      </c>
      <c r="K231" s="90" t="s">
        <v>1302</v>
      </c>
      <c r="L231" s="90" t="s">
        <v>1290</v>
      </c>
      <c r="M231" s="90">
        <v>55</v>
      </c>
      <c r="N231" s="90">
        <v>55</v>
      </c>
      <c r="O231" s="438">
        <v>65</v>
      </c>
      <c r="P231" s="438">
        <f t="shared" si="10"/>
        <v>10</v>
      </c>
      <c r="Q231" s="99" t="s">
        <v>1291</v>
      </c>
    </row>
    <row r="232" spans="1:18" s="85" customFormat="1" ht="23.25" customHeight="1">
      <c r="A232" s="90">
        <v>116</v>
      </c>
      <c r="B232" s="91" t="s">
        <v>1835</v>
      </c>
      <c r="C232" s="91" t="s">
        <v>1310</v>
      </c>
      <c r="D232" s="91" t="s">
        <v>1311</v>
      </c>
      <c r="E232" s="90" t="s">
        <v>369</v>
      </c>
      <c r="F232" s="90">
        <v>0</v>
      </c>
      <c r="G232" s="90">
        <v>0</v>
      </c>
      <c r="H232" s="90">
        <v>0</v>
      </c>
      <c r="I232" s="90">
        <v>0</v>
      </c>
      <c r="J232" s="90">
        <v>4000</v>
      </c>
      <c r="K232" s="90" t="s">
        <v>1302</v>
      </c>
      <c r="L232" s="90" t="s">
        <v>1290</v>
      </c>
      <c r="M232" s="90">
        <v>55</v>
      </c>
      <c r="N232" s="90">
        <v>55</v>
      </c>
      <c r="O232" s="438">
        <v>65</v>
      </c>
      <c r="P232" s="438">
        <f t="shared" si="10"/>
        <v>10</v>
      </c>
      <c r="Q232" s="99" t="s">
        <v>1291</v>
      </c>
    </row>
    <row r="233" spans="1:18" s="85" customFormat="1" hidden="1">
      <c r="A233" s="90"/>
      <c r="B233" s="115" t="s">
        <v>113</v>
      </c>
      <c r="C233" s="115" t="s">
        <v>1287</v>
      </c>
      <c r="D233" s="115" t="s">
        <v>1312</v>
      </c>
      <c r="E233" s="116" t="s">
        <v>369</v>
      </c>
      <c r="F233" s="116">
        <v>0</v>
      </c>
      <c r="G233" s="116">
        <v>0</v>
      </c>
      <c r="H233" s="116">
        <v>0</v>
      </c>
      <c r="I233" s="116">
        <v>0</v>
      </c>
      <c r="J233" s="116">
        <v>0</v>
      </c>
      <c r="K233" s="116">
        <v>0</v>
      </c>
      <c r="L233" s="116">
        <v>0</v>
      </c>
      <c r="M233" s="116">
        <v>55</v>
      </c>
      <c r="N233" s="116">
        <v>55</v>
      </c>
      <c r="O233" s="116"/>
      <c r="P233" s="116"/>
      <c r="Q233" s="117" t="s">
        <v>1313</v>
      </c>
      <c r="R233" s="85" t="s">
        <v>390</v>
      </c>
    </row>
    <row r="234" spans="1:18" s="85" customFormat="1" ht="23.25" customHeight="1">
      <c r="A234" s="90">
        <v>117</v>
      </c>
      <c r="B234" s="91" t="s">
        <v>1835</v>
      </c>
      <c r="C234" s="91" t="s">
        <v>1310</v>
      </c>
      <c r="D234" s="91" t="s">
        <v>1314</v>
      </c>
      <c r="E234" s="90" t="s">
        <v>369</v>
      </c>
      <c r="F234" s="90">
        <v>0</v>
      </c>
      <c r="G234" s="90">
        <v>0</v>
      </c>
      <c r="H234" s="90">
        <v>0</v>
      </c>
      <c r="I234" s="90">
        <v>0</v>
      </c>
      <c r="J234" s="90">
        <v>4000</v>
      </c>
      <c r="K234" s="90" t="s">
        <v>1302</v>
      </c>
      <c r="L234" s="90" t="s">
        <v>1290</v>
      </c>
      <c r="M234" s="90">
        <v>55</v>
      </c>
      <c r="N234" s="90">
        <v>55</v>
      </c>
      <c r="O234" s="438">
        <v>65</v>
      </c>
      <c r="P234" s="438">
        <f t="shared" ref="P234:P288" si="11">O234-N234</f>
        <v>10</v>
      </c>
      <c r="Q234" s="99" t="s">
        <v>1291</v>
      </c>
    </row>
    <row r="235" spans="1:18" s="85" customFormat="1" ht="23.25" customHeight="1">
      <c r="A235" s="90">
        <v>118</v>
      </c>
      <c r="B235" s="91" t="s">
        <v>1835</v>
      </c>
      <c r="C235" s="91" t="s">
        <v>1304</v>
      </c>
      <c r="D235" s="91" t="s">
        <v>1315</v>
      </c>
      <c r="E235" s="90" t="s">
        <v>369</v>
      </c>
      <c r="F235" s="90">
        <v>3000</v>
      </c>
      <c r="G235" s="90">
        <v>2100</v>
      </c>
      <c r="H235" s="90">
        <v>1800</v>
      </c>
      <c r="I235" s="90" t="s">
        <v>43</v>
      </c>
      <c r="J235" s="90">
        <v>0</v>
      </c>
      <c r="K235" s="90">
        <v>0</v>
      </c>
      <c r="L235" s="90">
        <v>0</v>
      </c>
      <c r="M235" s="90">
        <v>55</v>
      </c>
      <c r="N235" s="90">
        <v>55</v>
      </c>
      <c r="O235" s="438">
        <v>65</v>
      </c>
      <c r="P235" s="438">
        <f t="shared" si="11"/>
        <v>10</v>
      </c>
      <c r="Q235" s="99" t="s">
        <v>1291</v>
      </c>
    </row>
    <row r="236" spans="1:18" s="85" customFormat="1" ht="23.25" customHeight="1">
      <c r="A236" s="90">
        <v>119</v>
      </c>
      <c r="B236" s="91" t="s">
        <v>1835</v>
      </c>
      <c r="C236" s="91" t="s">
        <v>1871</v>
      </c>
      <c r="D236" s="91" t="s">
        <v>1316</v>
      </c>
      <c r="E236" s="90" t="s">
        <v>369</v>
      </c>
      <c r="F236" s="90">
        <v>0</v>
      </c>
      <c r="G236" s="90">
        <v>0</v>
      </c>
      <c r="H236" s="90">
        <v>0</v>
      </c>
      <c r="I236" s="90">
        <v>0</v>
      </c>
      <c r="J236" s="90">
        <v>4000</v>
      </c>
      <c r="K236" s="90" t="s">
        <v>1317</v>
      </c>
      <c r="L236" s="90" t="s">
        <v>1290</v>
      </c>
      <c r="M236" s="90">
        <v>55</v>
      </c>
      <c r="N236" s="90">
        <v>55</v>
      </c>
      <c r="O236" s="438">
        <v>65</v>
      </c>
      <c r="P236" s="438">
        <f t="shared" si="11"/>
        <v>10</v>
      </c>
      <c r="Q236" s="99" t="s">
        <v>1291</v>
      </c>
    </row>
    <row r="237" spans="1:18" s="85" customFormat="1" ht="23.25" customHeight="1">
      <c r="A237" s="90">
        <v>120</v>
      </c>
      <c r="B237" s="91" t="s">
        <v>19</v>
      </c>
      <c r="C237" s="91" t="s">
        <v>1318</v>
      </c>
      <c r="D237" s="91" t="s">
        <v>1319</v>
      </c>
      <c r="E237" s="90" t="s">
        <v>1320</v>
      </c>
      <c r="F237" s="90">
        <v>3000</v>
      </c>
      <c r="G237" s="90">
        <v>800</v>
      </c>
      <c r="H237" s="90">
        <v>2200</v>
      </c>
      <c r="I237" s="90"/>
      <c r="J237" s="90"/>
      <c r="K237" s="90"/>
      <c r="L237" s="90"/>
      <c r="M237" s="90">
        <v>55</v>
      </c>
      <c r="N237" s="90">
        <v>55</v>
      </c>
      <c r="O237" s="438">
        <v>65</v>
      </c>
      <c r="P237" s="438">
        <f t="shared" si="11"/>
        <v>10</v>
      </c>
      <c r="Q237" s="97" t="s">
        <v>1321</v>
      </c>
    </row>
    <row r="238" spans="1:18" s="85" customFormat="1" ht="23.25" customHeight="1">
      <c r="A238" s="90">
        <v>121</v>
      </c>
      <c r="B238" s="91" t="s">
        <v>19</v>
      </c>
      <c r="C238" s="91" t="s">
        <v>1322</v>
      </c>
      <c r="D238" s="91" t="s">
        <v>1323</v>
      </c>
      <c r="E238" s="90" t="s">
        <v>1320</v>
      </c>
      <c r="F238" s="90"/>
      <c r="G238" s="90"/>
      <c r="H238" s="90"/>
      <c r="I238" s="90"/>
      <c r="J238" s="90"/>
      <c r="K238" s="90"/>
      <c r="L238" s="90"/>
      <c r="M238" s="90">
        <v>55</v>
      </c>
      <c r="N238" s="90">
        <v>55</v>
      </c>
      <c r="O238" s="438">
        <v>65</v>
      </c>
      <c r="P238" s="438">
        <f t="shared" si="11"/>
        <v>10</v>
      </c>
      <c r="Q238" s="97"/>
    </row>
    <row r="239" spans="1:18" s="85" customFormat="1" ht="23.25" customHeight="1">
      <c r="A239" s="90">
        <v>122</v>
      </c>
      <c r="B239" s="91" t="s">
        <v>19</v>
      </c>
      <c r="C239" s="91" t="s">
        <v>1324</v>
      </c>
      <c r="D239" s="91" t="s">
        <v>1325</v>
      </c>
      <c r="E239" s="90" t="s">
        <v>369</v>
      </c>
      <c r="F239" s="90"/>
      <c r="G239" s="90"/>
      <c r="H239" s="90"/>
      <c r="I239" s="90"/>
      <c r="J239" s="90" t="s">
        <v>34</v>
      </c>
      <c r="K239" s="90" t="s">
        <v>34</v>
      </c>
      <c r="L239" s="90"/>
      <c r="M239" s="90">
        <v>55</v>
      </c>
      <c r="N239" s="90">
        <v>55</v>
      </c>
      <c r="O239" s="438">
        <v>65</v>
      </c>
      <c r="P239" s="438">
        <f t="shared" si="11"/>
        <v>10</v>
      </c>
      <c r="Q239" s="97" t="s">
        <v>1326</v>
      </c>
    </row>
    <row r="240" spans="1:18" s="85" customFormat="1" ht="23.25" customHeight="1">
      <c r="A240" s="90">
        <v>123</v>
      </c>
      <c r="B240" s="91" t="s">
        <v>19</v>
      </c>
      <c r="C240" s="91" t="s">
        <v>1327</v>
      </c>
      <c r="D240" s="91" t="s">
        <v>1327</v>
      </c>
      <c r="E240" s="90" t="s">
        <v>1320</v>
      </c>
      <c r="F240" s="90"/>
      <c r="G240" s="90"/>
      <c r="H240" s="90"/>
      <c r="I240" s="90"/>
      <c r="J240" s="90">
        <v>6300</v>
      </c>
      <c r="K240" s="90" t="s">
        <v>1328</v>
      </c>
      <c r="L240" s="90"/>
      <c r="M240" s="90">
        <v>55</v>
      </c>
      <c r="N240" s="90">
        <v>55</v>
      </c>
      <c r="O240" s="438">
        <v>65</v>
      </c>
      <c r="P240" s="438">
        <f t="shared" si="11"/>
        <v>10</v>
      </c>
      <c r="Q240" s="97" t="s">
        <v>1329</v>
      </c>
    </row>
    <row r="241" spans="1:17" s="85" customFormat="1" ht="23.25" customHeight="1">
      <c r="A241" s="90">
        <v>124</v>
      </c>
      <c r="B241" s="91" t="s">
        <v>19</v>
      </c>
      <c r="C241" s="91" t="s">
        <v>1324</v>
      </c>
      <c r="D241" s="91" t="s">
        <v>1330</v>
      </c>
      <c r="E241" s="90" t="s">
        <v>369</v>
      </c>
      <c r="F241" s="90"/>
      <c r="G241" s="90"/>
      <c r="H241" s="90"/>
      <c r="I241" s="90"/>
      <c r="J241" s="90">
        <v>6500</v>
      </c>
      <c r="K241" s="90" t="s">
        <v>1331</v>
      </c>
      <c r="L241" s="90"/>
      <c r="M241" s="90">
        <v>55</v>
      </c>
      <c r="N241" s="90">
        <v>55</v>
      </c>
      <c r="O241" s="438">
        <v>65</v>
      </c>
      <c r="P241" s="438">
        <f t="shared" si="11"/>
        <v>10</v>
      </c>
      <c r="Q241" s="97" t="s">
        <v>1321</v>
      </c>
    </row>
    <row r="242" spans="1:17" s="85" customFormat="1" ht="23.25" customHeight="1">
      <c r="A242" s="90">
        <v>125</v>
      </c>
      <c r="B242" s="91" t="s">
        <v>117</v>
      </c>
      <c r="C242" s="91" t="s">
        <v>1332</v>
      </c>
      <c r="D242" s="91" t="s">
        <v>1333</v>
      </c>
      <c r="E242" s="90" t="s">
        <v>369</v>
      </c>
      <c r="F242" s="90" t="s">
        <v>1251</v>
      </c>
      <c r="G242" s="90" t="s">
        <v>1251</v>
      </c>
      <c r="H242" s="90" t="s">
        <v>1251</v>
      </c>
      <c r="I242" s="90" t="s">
        <v>1251</v>
      </c>
      <c r="J242" s="90" t="s">
        <v>1334</v>
      </c>
      <c r="K242" s="90" t="s">
        <v>1335</v>
      </c>
      <c r="L242" s="90" t="s">
        <v>43</v>
      </c>
      <c r="M242" s="90">
        <v>55</v>
      </c>
      <c r="N242" s="90">
        <v>55</v>
      </c>
      <c r="O242" s="438">
        <v>65</v>
      </c>
      <c r="P242" s="438">
        <f t="shared" si="11"/>
        <v>10</v>
      </c>
      <c r="Q242" s="99" t="s">
        <v>1336</v>
      </c>
    </row>
    <row r="243" spans="1:17" s="85" customFormat="1" ht="23.25" customHeight="1">
      <c r="A243" s="90">
        <v>126</v>
      </c>
      <c r="B243" s="91" t="s">
        <v>117</v>
      </c>
      <c r="C243" s="91" t="s">
        <v>1337</v>
      </c>
      <c r="D243" s="91" t="s">
        <v>1338</v>
      </c>
      <c r="E243" s="90" t="s">
        <v>369</v>
      </c>
      <c r="F243" s="90" t="s">
        <v>1251</v>
      </c>
      <c r="G243" s="90" t="s">
        <v>1251</v>
      </c>
      <c r="H243" s="90" t="s">
        <v>1251</v>
      </c>
      <c r="I243" s="90" t="s">
        <v>1251</v>
      </c>
      <c r="J243" s="90" t="s">
        <v>1339</v>
      </c>
      <c r="K243" s="90" t="s">
        <v>1340</v>
      </c>
      <c r="L243" s="90" t="s">
        <v>43</v>
      </c>
      <c r="M243" s="90">
        <v>55</v>
      </c>
      <c r="N243" s="90">
        <v>55</v>
      </c>
      <c r="O243" s="438">
        <v>65</v>
      </c>
      <c r="P243" s="438">
        <f t="shared" si="11"/>
        <v>10</v>
      </c>
      <c r="Q243" s="99"/>
    </row>
    <row r="244" spans="1:17" s="85" customFormat="1" ht="23.25" customHeight="1">
      <c r="A244" s="90">
        <v>127</v>
      </c>
      <c r="B244" s="91" t="s">
        <v>117</v>
      </c>
      <c r="C244" s="91" t="s">
        <v>1341</v>
      </c>
      <c r="D244" s="91" t="s">
        <v>1342</v>
      </c>
      <c r="E244" s="90" t="s">
        <v>369</v>
      </c>
      <c r="F244" s="90" t="s">
        <v>1251</v>
      </c>
      <c r="G244" s="90" t="s">
        <v>1251</v>
      </c>
      <c r="H244" s="90" t="s">
        <v>1251</v>
      </c>
      <c r="I244" s="90" t="s">
        <v>1251</v>
      </c>
      <c r="J244" s="90" t="s">
        <v>1334</v>
      </c>
      <c r="K244" s="90" t="s">
        <v>1343</v>
      </c>
      <c r="L244" s="90" t="s">
        <v>43</v>
      </c>
      <c r="M244" s="90">
        <v>55</v>
      </c>
      <c r="N244" s="90">
        <v>55</v>
      </c>
      <c r="O244" s="438">
        <v>65</v>
      </c>
      <c r="P244" s="438">
        <f t="shared" si="11"/>
        <v>10</v>
      </c>
      <c r="Q244" s="99"/>
    </row>
    <row r="245" spans="1:17" s="85" customFormat="1" ht="23.25" customHeight="1">
      <c r="A245" s="90">
        <v>128</v>
      </c>
      <c r="B245" s="91" t="s">
        <v>117</v>
      </c>
      <c r="C245" s="91" t="s">
        <v>1337</v>
      </c>
      <c r="D245" s="91" t="s">
        <v>1344</v>
      </c>
      <c r="E245" s="90" t="s">
        <v>369</v>
      </c>
      <c r="F245" s="90" t="s">
        <v>1251</v>
      </c>
      <c r="G245" s="90" t="s">
        <v>1251</v>
      </c>
      <c r="H245" s="90" t="s">
        <v>1251</v>
      </c>
      <c r="I245" s="90" t="s">
        <v>1251</v>
      </c>
      <c r="J245" s="90" t="s">
        <v>1345</v>
      </c>
      <c r="K245" s="90" t="s">
        <v>1346</v>
      </c>
      <c r="L245" s="90" t="s">
        <v>43</v>
      </c>
      <c r="M245" s="90">
        <v>55</v>
      </c>
      <c r="N245" s="90">
        <v>55</v>
      </c>
      <c r="O245" s="438">
        <v>65</v>
      </c>
      <c r="P245" s="438">
        <f t="shared" si="11"/>
        <v>10</v>
      </c>
      <c r="Q245" s="99"/>
    </row>
    <row r="246" spans="1:17" s="85" customFormat="1" ht="23.25" customHeight="1">
      <c r="A246" s="90">
        <v>129</v>
      </c>
      <c r="B246" s="91" t="s">
        <v>117</v>
      </c>
      <c r="C246" s="91" t="s">
        <v>1337</v>
      </c>
      <c r="D246" s="91" t="s">
        <v>1347</v>
      </c>
      <c r="E246" s="90" t="s">
        <v>369</v>
      </c>
      <c r="F246" s="90" t="s">
        <v>1251</v>
      </c>
      <c r="G246" s="90" t="s">
        <v>1251</v>
      </c>
      <c r="H246" s="90" t="s">
        <v>1251</v>
      </c>
      <c r="I246" s="90" t="s">
        <v>1251</v>
      </c>
      <c r="J246" s="90" t="s">
        <v>1348</v>
      </c>
      <c r="K246" s="90" t="s">
        <v>1349</v>
      </c>
      <c r="L246" s="90" t="s">
        <v>43</v>
      </c>
      <c r="M246" s="90">
        <v>55</v>
      </c>
      <c r="N246" s="90">
        <v>55</v>
      </c>
      <c r="O246" s="438">
        <v>65</v>
      </c>
      <c r="P246" s="438">
        <f t="shared" si="11"/>
        <v>10</v>
      </c>
      <c r="Q246" s="99"/>
    </row>
    <row r="247" spans="1:17" s="85" customFormat="1" ht="23.25" customHeight="1">
      <c r="A247" s="90">
        <v>130</v>
      </c>
      <c r="B247" s="91" t="s">
        <v>117</v>
      </c>
      <c r="C247" s="91" t="s">
        <v>1337</v>
      </c>
      <c r="D247" s="91" t="s">
        <v>1350</v>
      </c>
      <c r="E247" s="90" t="s">
        <v>369</v>
      </c>
      <c r="F247" s="90" t="s">
        <v>1251</v>
      </c>
      <c r="G247" s="90" t="s">
        <v>1251</v>
      </c>
      <c r="H247" s="90" t="s">
        <v>1251</v>
      </c>
      <c r="I247" s="90" t="s">
        <v>1251</v>
      </c>
      <c r="J247" s="90" t="s">
        <v>1351</v>
      </c>
      <c r="K247" s="90" t="s">
        <v>1352</v>
      </c>
      <c r="L247" s="90" t="s">
        <v>43</v>
      </c>
      <c r="M247" s="90">
        <v>55</v>
      </c>
      <c r="N247" s="90">
        <v>55</v>
      </c>
      <c r="O247" s="438">
        <v>65</v>
      </c>
      <c r="P247" s="438">
        <f t="shared" si="11"/>
        <v>10</v>
      </c>
      <c r="Q247" s="99"/>
    </row>
    <row r="248" spans="1:17" s="85" customFormat="1" ht="23.25" customHeight="1">
      <c r="A248" s="90">
        <v>131</v>
      </c>
      <c r="B248" s="91" t="s">
        <v>117</v>
      </c>
      <c r="C248" s="91" t="s">
        <v>1332</v>
      </c>
      <c r="D248" s="91" t="s">
        <v>1353</v>
      </c>
      <c r="E248" s="90" t="s">
        <v>369</v>
      </c>
      <c r="F248" s="90" t="s">
        <v>1251</v>
      </c>
      <c r="G248" s="90" t="s">
        <v>1251</v>
      </c>
      <c r="H248" s="90" t="s">
        <v>1251</v>
      </c>
      <c r="I248" s="90" t="s">
        <v>1251</v>
      </c>
      <c r="J248" s="90" t="s">
        <v>1354</v>
      </c>
      <c r="K248" s="90" t="s">
        <v>1355</v>
      </c>
      <c r="L248" s="90" t="s">
        <v>43</v>
      </c>
      <c r="M248" s="90">
        <v>55</v>
      </c>
      <c r="N248" s="90">
        <v>55</v>
      </c>
      <c r="O248" s="438">
        <v>65</v>
      </c>
      <c r="P248" s="438">
        <f t="shared" si="11"/>
        <v>10</v>
      </c>
      <c r="Q248" s="99"/>
    </row>
    <row r="249" spans="1:17" s="85" customFormat="1" ht="23.25" customHeight="1">
      <c r="A249" s="90">
        <v>132</v>
      </c>
      <c r="B249" s="91" t="s">
        <v>117</v>
      </c>
      <c r="C249" s="91" t="s">
        <v>1356</v>
      </c>
      <c r="D249" s="91" t="s">
        <v>1357</v>
      </c>
      <c r="E249" s="90" t="s">
        <v>369</v>
      </c>
      <c r="F249" s="90" t="s">
        <v>1251</v>
      </c>
      <c r="G249" s="90" t="s">
        <v>1251</v>
      </c>
      <c r="H249" s="90" t="s">
        <v>1251</v>
      </c>
      <c r="I249" s="90" t="s">
        <v>1251</v>
      </c>
      <c r="J249" s="90" t="s">
        <v>1358</v>
      </c>
      <c r="K249" s="90" t="s">
        <v>1359</v>
      </c>
      <c r="L249" s="90" t="s">
        <v>43</v>
      </c>
      <c r="M249" s="90">
        <v>55</v>
      </c>
      <c r="N249" s="90">
        <v>55</v>
      </c>
      <c r="O249" s="438">
        <v>65</v>
      </c>
      <c r="P249" s="438">
        <f t="shared" si="11"/>
        <v>10</v>
      </c>
      <c r="Q249" s="99"/>
    </row>
    <row r="250" spans="1:17" s="85" customFormat="1" ht="23.25" customHeight="1">
      <c r="A250" s="90">
        <v>133</v>
      </c>
      <c r="B250" s="91" t="s">
        <v>117</v>
      </c>
      <c r="C250" s="91" t="s">
        <v>1337</v>
      </c>
      <c r="D250" s="91" t="s">
        <v>1360</v>
      </c>
      <c r="E250" s="90" t="s">
        <v>369</v>
      </c>
      <c r="F250" s="90" t="s">
        <v>1251</v>
      </c>
      <c r="G250" s="90" t="s">
        <v>1251</v>
      </c>
      <c r="H250" s="90" t="s">
        <v>1251</v>
      </c>
      <c r="I250" s="90" t="s">
        <v>1251</v>
      </c>
      <c r="J250" s="90" t="s">
        <v>1361</v>
      </c>
      <c r="K250" s="90" t="s">
        <v>1362</v>
      </c>
      <c r="L250" s="90" t="s">
        <v>43</v>
      </c>
      <c r="M250" s="90">
        <v>55</v>
      </c>
      <c r="N250" s="90">
        <v>55</v>
      </c>
      <c r="O250" s="438">
        <v>65</v>
      </c>
      <c r="P250" s="438">
        <f t="shared" si="11"/>
        <v>10</v>
      </c>
      <c r="Q250" s="99"/>
    </row>
    <row r="251" spans="1:17" s="85" customFormat="1" ht="23.25" customHeight="1">
      <c r="A251" s="90">
        <v>134</v>
      </c>
      <c r="B251" s="91" t="s">
        <v>117</v>
      </c>
      <c r="C251" s="91" t="s">
        <v>1337</v>
      </c>
      <c r="D251" s="91" t="s">
        <v>1363</v>
      </c>
      <c r="E251" s="90" t="s">
        <v>369</v>
      </c>
      <c r="F251" s="90" t="s">
        <v>1251</v>
      </c>
      <c r="G251" s="90" t="s">
        <v>1251</v>
      </c>
      <c r="H251" s="90" t="s">
        <v>1251</v>
      </c>
      <c r="I251" s="90" t="s">
        <v>1251</v>
      </c>
      <c r="J251" s="90" t="s">
        <v>1364</v>
      </c>
      <c r="K251" s="90" t="s">
        <v>1346</v>
      </c>
      <c r="L251" s="90" t="s">
        <v>43</v>
      </c>
      <c r="M251" s="90">
        <v>55</v>
      </c>
      <c r="N251" s="90">
        <v>55</v>
      </c>
      <c r="O251" s="438">
        <v>65</v>
      </c>
      <c r="P251" s="438">
        <f t="shared" si="11"/>
        <v>10</v>
      </c>
      <c r="Q251" s="99"/>
    </row>
    <row r="252" spans="1:17" s="85" customFormat="1" ht="23.25" customHeight="1">
      <c r="A252" s="90">
        <v>135</v>
      </c>
      <c r="B252" s="91" t="s">
        <v>117</v>
      </c>
      <c r="C252" s="91" t="s">
        <v>1356</v>
      </c>
      <c r="D252" s="91" t="s">
        <v>1365</v>
      </c>
      <c r="E252" s="90" t="s">
        <v>369</v>
      </c>
      <c r="F252" s="90" t="s">
        <v>1251</v>
      </c>
      <c r="G252" s="90" t="s">
        <v>1251</v>
      </c>
      <c r="H252" s="90" t="s">
        <v>1251</v>
      </c>
      <c r="I252" s="90" t="s">
        <v>1251</v>
      </c>
      <c r="J252" s="90" t="s">
        <v>1345</v>
      </c>
      <c r="K252" s="90" t="s">
        <v>38</v>
      </c>
      <c r="L252" s="90" t="s">
        <v>43</v>
      </c>
      <c r="M252" s="90">
        <v>55</v>
      </c>
      <c r="N252" s="90">
        <v>55</v>
      </c>
      <c r="O252" s="438">
        <v>65</v>
      </c>
      <c r="P252" s="438">
        <f t="shared" si="11"/>
        <v>10</v>
      </c>
      <c r="Q252" s="99"/>
    </row>
    <row r="253" spans="1:17" s="85" customFormat="1" ht="23.25" customHeight="1">
      <c r="A253" s="90">
        <v>136</v>
      </c>
      <c r="B253" s="91" t="s">
        <v>117</v>
      </c>
      <c r="C253" s="91" t="s">
        <v>1341</v>
      </c>
      <c r="D253" s="91" t="s">
        <v>1366</v>
      </c>
      <c r="E253" s="90" t="s">
        <v>369</v>
      </c>
      <c r="F253" s="90" t="s">
        <v>1251</v>
      </c>
      <c r="G253" s="90" t="s">
        <v>1251</v>
      </c>
      <c r="H253" s="90" t="s">
        <v>1251</v>
      </c>
      <c r="I253" s="90" t="s">
        <v>1251</v>
      </c>
      <c r="J253" s="90" t="s">
        <v>1348</v>
      </c>
      <c r="K253" s="90" t="s">
        <v>1367</v>
      </c>
      <c r="L253" s="90" t="s">
        <v>43</v>
      </c>
      <c r="M253" s="90">
        <v>55</v>
      </c>
      <c r="N253" s="90">
        <v>55</v>
      </c>
      <c r="O253" s="438">
        <v>65</v>
      </c>
      <c r="P253" s="438">
        <f t="shared" si="11"/>
        <v>10</v>
      </c>
      <c r="Q253" s="99"/>
    </row>
    <row r="254" spans="1:17" s="85" customFormat="1" ht="23.25" customHeight="1">
      <c r="A254" s="90">
        <v>137</v>
      </c>
      <c r="B254" s="91" t="s">
        <v>117</v>
      </c>
      <c r="C254" s="91" t="s">
        <v>1332</v>
      </c>
      <c r="D254" s="91" t="s">
        <v>1368</v>
      </c>
      <c r="E254" s="90" t="s">
        <v>369</v>
      </c>
      <c r="F254" s="90" t="s">
        <v>1251</v>
      </c>
      <c r="G254" s="90" t="s">
        <v>1251</v>
      </c>
      <c r="H254" s="90" t="s">
        <v>1251</v>
      </c>
      <c r="I254" s="90" t="s">
        <v>1251</v>
      </c>
      <c r="J254" s="90" t="s">
        <v>1358</v>
      </c>
      <c r="K254" s="90" t="s">
        <v>1346</v>
      </c>
      <c r="L254" s="90" t="s">
        <v>43</v>
      </c>
      <c r="M254" s="90">
        <v>55</v>
      </c>
      <c r="N254" s="90">
        <v>55</v>
      </c>
      <c r="O254" s="438">
        <v>65</v>
      </c>
      <c r="P254" s="438">
        <f t="shared" si="11"/>
        <v>10</v>
      </c>
      <c r="Q254" s="99"/>
    </row>
    <row r="255" spans="1:17" s="85" customFormat="1" ht="23.25" customHeight="1">
      <c r="A255" s="90">
        <v>138</v>
      </c>
      <c r="B255" s="91" t="s">
        <v>117</v>
      </c>
      <c r="C255" s="91" t="s">
        <v>1369</v>
      </c>
      <c r="D255" s="91" t="s">
        <v>1370</v>
      </c>
      <c r="E255" s="90" t="s">
        <v>369</v>
      </c>
      <c r="F255" s="90" t="s">
        <v>1251</v>
      </c>
      <c r="G255" s="90" t="s">
        <v>1251</v>
      </c>
      <c r="H255" s="90" t="s">
        <v>1251</v>
      </c>
      <c r="I255" s="90" t="s">
        <v>1251</v>
      </c>
      <c r="J255" s="90" t="s">
        <v>1334</v>
      </c>
      <c r="K255" s="90" t="s">
        <v>1340</v>
      </c>
      <c r="L255" s="90" t="s">
        <v>43</v>
      </c>
      <c r="M255" s="90">
        <v>55</v>
      </c>
      <c r="N255" s="90">
        <v>55</v>
      </c>
      <c r="O255" s="438">
        <v>65</v>
      </c>
      <c r="P255" s="438">
        <f t="shared" si="11"/>
        <v>10</v>
      </c>
      <c r="Q255" s="99"/>
    </row>
    <row r="256" spans="1:17" s="85" customFormat="1" ht="23.25" customHeight="1">
      <c r="A256" s="90">
        <v>139</v>
      </c>
      <c r="B256" s="91" t="s">
        <v>117</v>
      </c>
      <c r="C256" s="91" t="s">
        <v>1371</v>
      </c>
      <c r="D256" s="91" t="s">
        <v>1372</v>
      </c>
      <c r="E256" s="90" t="s">
        <v>369</v>
      </c>
      <c r="F256" s="90" t="s">
        <v>1251</v>
      </c>
      <c r="G256" s="90" t="s">
        <v>1251</v>
      </c>
      <c r="H256" s="90" t="s">
        <v>1251</v>
      </c>
      <c r="I256" s="90" t="s">
        <v>1251</v>
      </c>
      <c r="J256" s="90" t="s">
        <v>1373</v>
      </c>
      <c r="K256" s="90" t="s">
        <v>1374</v>
      </c>
      <c r="L256" s="90" t="s">
        <v>43</v>
      </c>
      <c r="M256" s="90">
        <v>55</v>
      </c>
      <c r="N256" s="90">
        <v>55</v>
      </c>
      <c r="O256" s="438">
        <v>65</v>
      </c>
      <c r="P256" s="438">
        <f t="shared" si="11"/>
        <v>10</v>
      </c>
      <c r="Q256" s="99"/>
    </row>
    <row r="257" spans="1:17" s="85" customFormat="1" ht="23.25" customHeight="1">
      <c r="A257" s="90">
        <v>140</v>
      </c>
      <c r="B257" s="91" t="s">
        <v>117</v>
      </c>
      <c r="C257" s="91" t="s">
        <v>1371</v>
      </c>
      <c r="D257" s="91" t="s">
        <v>121</v>
      </c>
      <c r="E257" s="90" t="s">
        <v>369</v>
      </c>
      <c r="F257" s="90" t="s">
        <v>1251</v>
      </c>
      <c r="G257" s="90" t="s">
        <v>1251</v>
      </c>
      <c r="H257" s="90" t="s">
        <v>1251</v>
      </c>
      <c r="I257" s="90" t="s">
        <v>1251</v>
      </c>
      <c r="J257" s="90" t="s">
        <v>1348</v>
      </c>
      <c r="K257" s="90" t="s">
        <v>1375</v>
      </c>
      <c r="L257" s="90" t="s">
        <v>43</v>
      </c>
      <c r="M257" s="90">
        <v>55</v>
      </c>
      <c r="N257" s="90">
        <v>55</v>
      </c>
      <c r="O257" s="438">
        <v>65</v>
      </c>
      <c r="P257" s="438">
        <f t="shared" si="11"/>
        <v>10</v>
      </c>
      <c r="Q257" s="99"/>
    </row>
    <row r="258" spans="1:17" s="85" customFormat="1" ht="23.25" customHeight="1">
      <c r="A258" s="90">
        <v>141</v>
      </c>
      <c r="B258" s="91" t="s">
        <v>117</v>
      </c>
      <c r="C258" s="91" t="s">
        <v>1356</v>
      </c>
      <c r="D258" s="91" t="s">
        <v>1376</v>
      </c>
      <c r="E258" s="90" t="s">
        <v>369</v>
      </c>
      <c r="F258" s="90" t="s">
        <v>1251</v>
      </c>
      <c r="G258" s="90" t="s">
        <v>1251</v>
      </c>
      <c r="H258" s="90" t="s">
        <v>1251</v>
      </c>
      <c r="I258" s="90" t="s">
        <v>1251</v>
      </c>
      <c r="J258" s="90" t="s">
        <v>1351</v>
      </c>
      <c r="K258" s="90" t="s">
        <v>1375</v>
      </c>
      <c r="L258" s="90" t="s">
        <v>43</v>
      </c>
      <c r="M258" s="90">
        <v>55</v>
      </c>
      <c r="N258" s="90">
        <v>55</v>
      </c>
      <c r="O258" s="438">
        <v>65</v>
      </c>
      <c r="P258" s="438">
        <f t="shared" si="11"/>
        <v>10</v>
      </c>
      <c r="Q258" s="99"/>
    </row>
    <row r="259" spans="1:17" s="85" customFormat="1" ht="23.25" customHeight="1">
      <c r="A259" s="90">
        <v>142</v>
      </c>
      <c r="B259" s="91" t="s">
        <v>117</v>
      </c>
      <c r="C259" s="91" t="s">
        <v>1377</v>
      </c>
      <c r="D259" s="91" t="s">
        <v>1376</v>
      </c>
      <c r="E259" s="90" t="s">
        <v>369</v>
      </c>
      <c r="F259" s="90" t="s">
        <v>1251</v>
      </c>
      <c r="G259" s="90" t="s">
        <v>1251</v>
      </c>
      <c r="H259" s="90" t="s">
        <v>1251</v>
      </c>
      <c r="I259" s="90" t="s">
        <v>1251</v>
      </c>
      <c r="J259" s="90" t="s">
        <v>1351</v>
      </c>
      <c r="K259" s="90" t="s">
        <v>1375</v>
      </c>
      <c r="L259" s="90" t="s">
        <v>43</v>
      </c>
      <c r="M259" s="90">
        <v>55</v>
      </c>
      <c r="N259" s="90">
        <v>55</v>
      </c>
      <c r="O259" s="438">
        <v>65</v>
      </c>
      <c r="P259" s="438">
        <f t="shared" si="11"/>
        <v>10</v>
      </c>
      <c r="Q259" s="99"/>
    </row>
    <row r="260" spans="1:17" s="85" customFormat="1" ht="23.25" customHeight="1">
      <c r="A260" s="90">
        <v>143</v>
      </c>
      <c r="B260" s="91" t="s">
        <v>117</v>
      </c>
      <c r="C260" s="91" t="s">
        <v>1377</v>
      </c>
      <c r="D260" s="91" t="s">
        <v>1378</v>
      </c>
      <c r="E260" s="90" t="s">
        <v>369</v>
      </c>
      <c r="F260" s="90" t="s">
        <v>1251</v>
      </c>
      <c r="G260" s="90" t="s">
        <v>1251</v>
      </c>
      <c r="H260" s="90" t="s">
        <v>1251</v>
      </c>
      <c r="I260" s="90" t="s">
        <v>1251</v>
      </c>
      <c r="J260" s="90" t="s">
        <v>1358</v>
      </c>
      <c r="K260" s="90" t="s">
        <v>38</v>
      </c>
      <c r="L260" s="90" t="s">
        <v>43</v>
      </c>
      <c r="M260" s="90">
        <v>55</v>
      </c>
      <c r="N260" s="90">
        <v>55</v>
      </c>
      <c r="O260" s="438">
        <v>65</v>
      </c>
      <c r="P260" s="438">
        <f t="shared" si="11"/>
        <v>10</v>
      </c>
      <c r="Q260" s="99"/>
    </row>
    <row r="261" spans="1:17" s="85" customFormat="1" ht="23.25" customHeight="1">
      <c r="A261" s="90">
        <v>144</v>
      </c>
      <c r="B261" s="91" t="s">
        <v>123</v>
      </c>
      <c r="C261" s="91" t="s">
        <v>1379</v>
      </c>
      <c r="D261" s="91" t="s">
        <v>1380</v>
      </c>
      <c r="E261" s="90" t="s">
        <v>369</v>
      </c>
      <c r="F261" s="90" t="s">
        <v>1381</v>
      </c>
      <c r="G261" s="90" t="s">
        <v>1382</v>
      </c>
      <c r="H261" s="90" t="s">
        <v>1383</v>
      </c>
      <c r="I261" s="90">
        <v>0</v>
      </c>
      <c r="J261" s="90">
        <v>0</v>
      </c>
      <c r="K261" s="90">
        <v>0</v>
      </c>
      <c r="L261" s="90">
        <v>0</v>
      </c>
      <c r="M261" s="90">
        <v>55</v>
      </c>
      <c r="N261" s="90">
        <v>55</v>
      </c>
      <c r="O261" s="90">
        <v>65</v>
      </c>
      <c r="P261" s="438">
        <f t="shared" si="11"/>
        <v>10</v>
      </c>
      <c r="Q261" s="99" t="s">
        <v>1384</v>
      </c>
    </row>
    <row r="262" spans="1:17" s="85" customFormat="1" ht="23.25" customHeight="1">
      <c r="A262" s="90">
        <v>145</v>
      </c>
      <c r="B262" s="91" t="s">
        <v>123</v>
      </c>
      <c r="C262" s="91" t="s">
        <v>1379</v>
      </c>
      <c r="D262" s="91" t="s">
        <v>1385</v>
      </c>
      <c r="E262" s="90" t="s">
        <v>369</v>
      </c>
      <c r="F262" s="90" t="s">
        <v>1386</v>
      </c>
      <c r="G262" s="90" t="s">
        <v>1382</v>
      </c>
      <c r="H262" s="90" t="s">
        <v>1387</v>
      </c>
      <c r="I262" s="90">
        <v>0</v>
      </c>
      <c r="J262" s="90">
        <v>0</v>
      </c>
      <c r="K262" s="90">
        <v>0</v>
      </c>
      <c r="L262" s="90">
        <v>0</v>
      </c>
      <c r="M262" s="90">
        <v>55</v>
      </c>
      <c r="N262" s="90">
        <v>55</v>
      </c>
      <c r="O262" s="90">
        <v>65</v>
      </c>
      <c r="P262" s="438">
        <f t="shared" si="11"/>
        <v>10</v>
      </c>
      <c r="Q262" s="99" t="s">
        <v>1384</v>
      </c>
    </row>
    <row r="263" spans="1:17" s="85" customFormat="1" ht="23.25" customHeight="1">
      <c r="A263" s="90">
        <v>146</v>
      </c>
      <c r="B263" s="91" t="s">
        <v>123</v>
      </c>
      <c r="C263" s="91" t="s">
        <v>1379</v>
      </c>
      <c r="D263" s="91" t="s">
        <v>1388</v>
      </c>
      <c r="E263" s="90" t="s">
        <v>369</v>
      </c>
      <c r="F263" s="90" t="s">
        <v>1389</v>
      </c>
      <c r="G263" s="90" t="s">
        <v>1390</v>
      </c>
      <c r="H263" s="90" t="s">
        <v>1391</v>
      </c>
      <c r="I263" s="90">
        <v>0</v>
      </c>
      <c r="J263" s="90">
        <v>0</v>
      </c>
      <c r="K263" s="90">
        <v>0</v>
      </c>
      <c r="L263" s="90">
        <v>0</v>
      </c>
      <c r="M263" s="90">
        <v>55</v>
      </c>
      <c r="N263" s="90">
        <v>55</v>
      </c>
      <c r="O263" s="90">
        <v>65</v>
      </c>
      <c r="P263" s="438">
        <f t="shared" si="11"/>
        <v>10</v>
      </c>
      <c r="Q263" s="99" t="s">
        <v>1384</v>
      </c>
    </row>
    <row r="264" spans="1:17" s="85" customFormat="1" ht="23.25" customHeight="1">
      <c r="A264" s="90">
        <v>147</v>
      </c>
      <c r="B264" s="91" t="s">
        <v>123</v>
      </c>
      <c r="C264" s="91" t="s">
        <v>1379</v>
      </c>
      <c r="D264" s="91" t="s">
        <v>1392</v>
      </c>
      <c r="E264" s="90" t="s">
        <v>369</v>
      </c>
      <c r="F264" s="90" t="s">
        <v>1393</v>
      </c>
      <c r="G264" s="90" t="s">
        <v>1382</v>
      </c>
      <c r="H264" s="90" t="s">
        <v>1394</v>
      </c>
      <c r="I264" s="90">
        <v>0</v>
      </c>
      <c r="J264" s="90">
        <v>0</v>
      </c>
      <c r="K264" s="90">
        <v>0</v>
      </c>
      <c r="L264" s="90">
        <v>0</v>
      </c>
      <c r="M264" s="90">
        <v>55</v>
      </c>
      <c r="N264" s="90">
        <v>55</v>
      </c>
      <c r="O264" s="90">
        <v>65</v>
      </c>
      <c r="P264" s="438">
        <f t="shared" si="11"/>
        <v>10</v>
      </c>
      <c r="Q264" s="99" t="s">
        <v>1384</v>
      </c>
    </row>
    <row r="265" spans="1:17" s="85" customFormat="1" ht="23.25" customHeight="1">
      <c r="A265" s="90">
        <v>148</v>
      </c>
      <c r="B265" s="91" t="s">
        <v>123</v>
      </c>
      <c r="C265" s="91" t="s">
        <v>1395</v>
      </c>
      <c r="D265" s="91" t="s">
        <v>1396</v>
      </c>
      <c r="E265" s="90" t="s">
        <v>369</v>
      </c>
      <c r="F265" s="90">
        <v>0</v>
      </c>
      <c r="G265" s="90">
        <v>0</v>
      </c>
      <c r="H265" s="90">
        <v>0</v>
      </c>
      <c r="I265" s="90">
        <v>0</v>
      </c>
      <c r="J265" s="90" t="s">
        <v>1397</v>
      </c>
      <c r="K265" s="90" t="s">
        <v>1398</v>
      </c>
      <c r="L265" s="90" t="s">
        <v>43</v>
      </c>
      <c r="M265" s="90">
        <v>55</v>
      </c>
      <c r="N265" s="90">
        <v>55</v>
      </c>
      <c r="O265" s="90">
        <v>65</v>
      </c>
      <c r="P265" s="438">
        <f t="shared" si="11"/>
        <v>10</v>
      </c>
      <c r="Q265" s="99" t="s">
        <v>1399</v>
      </c>
    </row>
    <row r="266" spans="1:17" s="85" customFormat="1" ht="23.25" customHeight="1">
      <c r="A266" s="90">
        <v>149</v>
      </c>
      <c r="B266" s="91" t="s">
        <v>123</v>
      </c>
      <c r="C266" s="91" t="s">
        <v>1379</v>
      </c>
      <c r="D266" s="91" t="s">
        <v>1400</v>
      </c>
      <c r="E266" s="90" t="s">
        <v>369</v>
      </c>
      <c r="F266" s="90">
        <v>0</v>
      </c>
      <c r="G266" s="90">
        <v>0</v>
      </c>
      <c r="H266" s="90">
        <v>0</v>
      </c>
      <c r="I266" s="90">
        <v>0</v>
      </c>
      <c r="J266" s="90" t="s">
        <v>1386</v>
      </c>
      <c r="K266" s="90" t="s">
        <v>1401</v>
      </c>
      <c r="L266" s="90" t="s">
        <v>43</v>
      </c>
      <c r="M266" s="90">
        <v>55</v>
      </c>
      <c r="N266" s="90">
        <v>55</v>
      </c>
      <c r="O266" s="90">
        <v>65</v>
      </c>
      <c r="P266" s="438">
        <f t="shared" si="11"/>
        <v>10</v>
      </c>
      <c r="Q266" s="99" t="s">
        <v>1402</v>
      </c>
    </row>
    <row r="267" spans="1:17" s="85" customFormat="1" ht="23.25" customHeight="1">
      <c r="A267" s="90">
        <v>150</v>
      </c>
      <c r="B267" s="91" t="s">
        <v>123</v>
      </c>
      <c r="C267" s="91" t="s">
        <v>1379</v>
      </c>
      <c r="D267" s="91" t="s">
        <v>1403</v>
      </c>
      <c r="E267" s="90" t="s">
        <v>369</v>
      </c>
      <c r="F267" s="90">
        <v>0</v>
      </c>
      <c r="G267" s="90">
        <v>0</v>
      </c>
      <c r="H267" s="90">
        <v>0</v>
      </c>
      <c r="I267" s="90">
        <v>0</v>
      </c>
      <c r="J267" s="90" t="s">
        <v>1404</v>
      </c>
      <c r="K267" s="90" t="s">
        <v>1119</v>
      </c>
      <c r="L267" s="90" t="s">
        <v>43</v>
      </c>
      <c r="M267" s="90">
        <v>55</v>
      </c>
      <c r="N267" s="90">
        <v>55</v>
      </c>
      <c r="O267" s="90">
        <v>65</v>
      </c>
      <c r="P267" s="438">
        <f t="shared" si="11"/>
        <v>10</v>
      </c>
      <c r="Q267" s="99" t="s">
        <v>1402</v>
      </c>
    </row>
    <row r="268" spans="1:17" s="85" customFormat="1" ht="23.25" customHeight="1">
      <c r="A268" s="90">
        <v>151</v>
      </c>
      <c r="B268" s="91" t="s">
        <v>123</v>
      </c>
      <c r="C268" s="91" t="s">
        <v>1405</v>
      </c>
      <c r="D268" s="91" t="s">
        <v>1406</v>
      </c>
      <c r="E268" s="90" t="s">
        <v>369</v>
      </c>
      <c r="F268" s="90" t="s">
        <v>1407</v>
      </c>
      <c r="G268" s="90" t="s">
        <v>1382</v>
      </c>
      <c r="H268" s="90" t="s">
        <v>1408</v>
      </c>
      <c r="I268" s="90" t="s">
        <v>32</v>
      </c>
      <c r="J268" s="90">
        <v>0</v>
      </c>
      <c r="K268" s="90">
        <v>0</v>
      </c>
      <c r="L268" s="90">
        <v>0</v>
      </c>
      <c r="M268" s="90">
        <v>55</v>
      </c>
      <c r="N268" s="90">
        <v>55</v>
      </c>
      <c r="O268" s="90">
        <v>65</v>
      </c>
      <c r="P268" s="438">
        <f t="shared" si="11"/>
        <v>10</v>
      </c>
      <c r="Q268" s="99" t="s">
        <v>1384</v>
      </c>
    </row>
    <row r="269" spans="1:17" s="85" customFormat="1" ht="23.25" customHeight="1">
      <c r="A269" s="90">
        <v>152</v>
      </c>
      <c r="B269" s="91" t="s">
        <v>1836</v>
      </c>
      <c r="C269" s="91" t="s">
        <v>1409</v>
      </c>
      <c r="D269" s="91" t="s">
        <v>1410</v>
      </c>
      <c r="E269" s="90" t="s">
        <v>1411</v>
      </c>
      <c r="F269" s="90">
        <v>0</v>
      </c>
      <c r="G269" s="90">
        <v>0</v>
      </c>
      <c r="H269" s="90">
        <v>0</v>
      </c>
      <c r="I269" s="90">
        <v>0</v>
      </c>
      <c r="J269" s="90">
        <v>8000</v>
      </c>
      <c r="K269" s="90" t="s">
        <v>1412</v>
      </c>
      <c r="L269" s="90" t="s">
        <v>1038</v>
      </c>
      <c r="M269" s="90">
        <v>55</v>
      </c>
      <c r="N269" s="90">
        <v>55</v>
      </c>
      <c r="O269" s="438">
        <v>65</v>
      </c>
      <c r="P269" s="438">
        <f t="shared" si="11"/>
        <v>10</v>
      </c>
      <c r="Q269" s="99"/>
    </row>
    <row r="270" spans="1:17" s="85" customFormat="1" ht="23.25" customHeight="1">
      <c r="A270" s="90">
        <v>153</v>
      </c>
      <c r="B270" s="91" t="s">
        <v>1836</v>
      </c>
      <c r="C270" s="91" t="s">
        <v>1413</v>
      </c>
      <c r="D270" s="91" t="s">
        <v>1414</v>
      </c>
      <c r="E270" s="90" t="s">
        <v>369</v>
      </c>
      <c r="F270" s="90">
        <v>0</v>
      </c>
      <c r="G270" s="90">
        <v>0</v>
      </c>
      <c r="H270" s="90">
        <v>0</v>
      </c>
      <c r="I270" s="90">
        <v>0</v>
      </c>
      <c r="J270" s="90">
        <v>8000</v>
      </c>
      <c r="K270" s="90" t="s">
        <v>1415</v>
      </c>
      <c r="L270" s="90" t="s">
        <v>1038</v>
      </c>
      <c r="M270" s="90">
        <v>55</v>
      </c>
      <c r="N270" s="90">
        <v>55</v>
      </c>
      <c r="O270" s="438">
        <v>65</v>
      </c>
      <c r="P270" s="438">
        <f t="shared" si="11"/>
        <v>10</v>
      </c>
      <c r="Q270" s="99"/>
    </row>
    <row r="271" spans="1:17" s="85" customFormat="1" ht="23.25" customHeight="1">
      <c r="A271" s="90">
        <v>154</v>
      </c>
      <c r="B271" s="91" t="s">
        <v>1836</v>
      </c>
      <c r="C271" s="91" t="s">
        <v>1416</v>
      </c>
      <c r="D271" s="91" t="s">
        <v>1417</v>
      </c>
      <c r="E271" s="90" t="s">
        <v>369</v>
      </c>
      <c r="F271" s="90">
        <v>0</v>
      </c>
      <c r="G271" s="90">
        <v>0</v>
      </c>
      <c r="H271" s="90">
        <v>0</v>
      </c>
      <c r="I271" s="90">
        <v>0</v>
      </c>
      <c r="J271" s="90">
        <v>8000</v>
      </c>
      <c r="K271" s="90" t="s">
        <v>1418</v>
      </c>
      <c r="L271" s="90" t="s">
        <v>1038</v>
      </c>
      <c r="M271" s="90">
        <v>55</v>
      </c>
      <c r="N271" s="90">
        <v>55</v>
      </c>
      <c r="O271" s="438">
        <v>65</v>
      </c>
      <c r="P271" s="438">
        <f t="shared" si="11"/>
        <v>10</v>
      </c>
      <c r="Q271" s="99"/>
    </row>
    <row r="272" spans="1:17" s="85" customFormat="1" ht="23.25" customHeight="1">
      <c r="A272" s="90">
        <v>155</v>
      </c>
      <c r="B272" s="91" t="s">
        <v>1836</v>
      </c>
      <c r="C272" s="91" t="s">
        <v>1419</v>
      </c>
      <c r="D272" s="91" t="s">
        <v>1420</v>
      </c>
      <c r="E272" s="90" t="s">
        <v>369</v>
      </c>
      <c r="F272" s="90">
        <v>0</v>
      </c>
      <c r="G272" s="90">
        <v>0</v>
      </c>
      <c r="H272" s="90">
        <v>0</v>
      </c>
      <c r="I272" s="90">
        <v>0</v>
      </c>
      <c r="J272" s="90">
        <v>8500</v>
      </c>
      <c r="K272" s="90" t="s">
        <v>1418</v>
      </c>
      <c r="L272" s="90" t="s">
        <v>1038</v>
      </c>
      <c r="M272" s="90">
        <v>55</v>
      </c>
      <c r="N272" s="90">
        <v>55</v>
      </c>
      <c r="O272" s="438">
        <v>65</v>
      </c>
      <c r="P272" s="438">
        <f t="shared" si="11"/>
        <v>10</v>
      </c>
      <c r="Q272" s="99"/>
    </row>
    <row r="273" spans="1:17" s="85" customFormat="1" ht="23.25" customHeight="1">
      <c r="A273" s="90">
        <v>156</v>
      </c>
      <c r="B273" s="91" t="s">
        <v>1836</v>
      </c>
      <c r="C273" s="91" t="s">
        <v>1419</v>
      </c>
      <c r="D273" s="91" t="s">
        <v>1421</v>
      </c>
      <c r="E273" s="90" t="s">
        <v>369</v>
      </c>
      <c r="F273" s="90">
        <v>0</v>
      </c>
      <c r="G273" s="90">
        <v>0</v>
      </c>
      <c r="H273" s="90">
        <v>0</v>
      </c>
      <c r="I273" s="90">
        <v>0</v>
      </c>
      <c r="J273" s="90">
        <v>8500</v>
      </c>
      <c r="K273" s="90" t="s">
        <v>1418</v>
      </c>
      <c r="L273" s="90" t="s">
        <v>1038</v>
      </c>
      <c r="M273" s="90">
        <v>55</v>
      </c>
      <c r="N273" s="90">
        <v>55</v>
      </c>
      <c r="O273" s="438">
        <v>65</v>
      </c>
      <c r="P273" s="438">
        <f t="shared" si="11"/>
        <v>10</v>
      </c>
      <c r="Q273" s="99"/>
    </row>
    <row r="274" spans="1:17" s="85" customFormat="1" ht="23.25" customHeight="1">
      <c r="A274" s="90">
        <v>157</v>
      </c>
      <c r="B274" s="91" t="s">
        <v>1836</v>
      </c>
      <c r="C274" s="91" t="s">
        <v>1422</v>
      </c>
      <c r="D274" s="91" t="s">
        <v>1423</v>
      </c>
      <c r="E274" s="90" t="s">
        <v>369</v>
      </c>
      <c r="F274" s="90">
        <v>0</v>
      </c>
      <c r="G274" s="90">
        <v>0</v>
      </c>
      <c r="H274" s="90">
        <v>0</v>
      </c>
      <c r="I274" s="90">
        <v>0</v>
      </c>
      <c r="J274" s="90">
        <v>8500</v>
      </c>
      <c r="K274" s="90" t="s">
        <v>1418</v>
      </c>
      <c r="L274" s="90" t="s">
        <v>1038</v>
      </c>
      <c r="M274" s="90">
        <v>55</v>
      </c>
      <c r="N274" s="90">
        <v>55</v>
      </c>
      <c r="O274" s="438">
        <v>65</v>
      </c>
      <c r="P274" s="438">
        <f t="shared" si="11"/>
        <v>10</v>
      </c>
      <c r="Q274" s="99"/>
    </row>
    <row r="275" spans="1:17" s="85" customFormat="1" ht="23.25" customHeight="1">
      <c r="A275" s="90">
        <v>158</v>
      </c>
      <c r="B275" s="91" t="s">
        <v>1836</v>
      </c>
      <c r="C275" s="91" t="s">
        <v>1422</v>
      </c>
      <c r="D275" s="91" t="s">
        <v>1424</v>
      </c>
      <c r="E275" s="90" t="s">
        <v>369</v>
      </c>
      <c r="F275" s="90">
        <v>4500</v>
      </c>
      <c r="G275" s="90">
        <v>1000</v>
      </c>
      <c r="H275" s="90">
        <v>2500</v>
      </c>
      <c r="I275" s="90">
        <v>0</v>
      </c>
      <c r="J275" s="90">
        <v>0</v>
      </c>
      <c r="K275" s="90">
        <v>0</v>
      </c>
      <c r="L275" s="90">
        <v>0</v>
      </c>
      <c r="M275" s="90">
        <v>55</v>
      </c>
      <c r="N275" s="90">
        <v>55</v>
      </c>
      <c r="O275" s="438">
        <v>65</v>
      </c>
      <c r="P275" s="438">
        <f t="shared" si="11"/>
        <v>10</v>
      </c>
      <c r="Q275" s="99"/>
    </row>
    <row r="276" spans="1:17" s="85" customFormat="1" ht="23.25" customHeight="1">
      <c r="A276" s="90">
        <v>159</v>
      </c>
      <c r="B276" s="91" t="s">
        <v>1836</v>
      </c>
      <c r="C276" s="91" t="s">
        <v>1425</v>
      </c>
      <c r="D276" s="91" t="s">
        <v>1426</v>
      </c>
      <c r="E276" s="90" t="s">
        <v>1411</v>
      </c>
      <c r="F276" s="90">
        <v>0</v>
      </c>
      <c r="G276" s="90">
        <v>0</v>
      </c>
      <c r="H276" s="90">
        <v>0</v>
      </c>
      <c r="I276" s="90">
        <v>0</v>
      </c>
      <c r="J276" s="90">
        <v>8500</v>
      </c>
      <c r="K276" s="90" t="s">
        <v>1418</v>
      </c>
      <c r="L276" s="90" t="s">
        <v>1038</v>
      </c>
      <c r="M276" s="90">
        <v>55</v>
      </c>
      <c r="N276" s="90">
        <v>55</v>
      </c>
      <c r="O276" s="438">
        <v>65</v>
      </c>
      <c r="P276" s="438">
        <f t="shared" si="11"/>
        <v>10</v>
      </c>
      <c r="Q276" s="99"/>
    </row>
    <row r="277" spans="1:17" s="85" customFormat="1" ht="23.25" customHeight="1">
      <c r="A277" s="90">
        <v>160</v>
      </c>
      <c r="B277" s="91" t="s">
        <v>1836</v>
      </c>
      <c r="C277" s="91" t="s">
        <v>1413</v>
      </c>
      <c r="D277" s="91" t="s">
        <v>1427</v>
      </c>
      <c r="E277" s="90" t="s">
        <v>369</v>
      </c>
      <c r="F277" s="90">
        <v>0</v>
      </c>
      <c r="G277" s="90">
        <v>0</v>
      </c>
      <c r="H277" s="90">
        <v>0</v>
      </c>
      <c r="I277" s="90">
        <v>0</v>
      </c>
      <c r="J277" s="90">
        <v>8500</v>
      </c>
      <c r="K277" s="90" t="s">
        <v>1418</v>
      </c>
      <c r="L277" s="90" t="s">
        <v>1038</v>
      </c>
      <c r="M277" s="90">
        <v>55</v>
      </c>
      <c r="N277" s="90">
        <v>55</v>
      </c>
      <c r="O277" s="438">
        <v>65</v>
      </c>
      <c r="P277" s="438">
        <f t="shared" si="11"/>
        <v>10</v>
      </c>
      <c r="Q277" s="99"/>
    </row>
    <row r="278" spans="1:17" s="85" customFormat="1" ht="23.25" customHeight="1">
      <c r="A278" s="90">
        <v>161</v>
      </c>
      <c r="B278" s="91" t="s">
        <v>1836</v>
      </c>
      <c r="C278" s="91" t="s">
        <v>1428</v>
      </c>
      <c r="D278" s="91" t="s">
        <v>1429</v>
      </c>
      <c r="E278" s="90" t="s">
        <v>369</v>
      </c>
      <c r="F278" s="90">
        <v>0</v>
      </c>
      <c r="G278" s="90">
        <v>0</v>
      </c>
      <c r="H278" s="90">
        <v>0</v>
      </c>
      <c r="I278" s="90">
        <v>0</v>
      </c>
      <c r="J278" s="90">
        <v>8500</v>
      </c>
      <c r="K278" s="90" t="s">
        <v>1418</v>
      </c>
      <c r="L278" s="90" t="s">
        <v>1038</v>
      </c>
      <c r="M278" s="90">
        <v>55</v>
      </c>
      <c r="N278" s="90">
        <v>55</v>
      </c>
      <c r="O278" s="438">
        <v>65</v>
      </c>
      <c r="P278" s="438">
        <f t="shared" si="11"/>
        <v>10</v>
      </c>
      <c r="Q278" s="99"/>
    </row>
    <row r="279" spans="1:17" s="85" customFormat="1" ht="23.25" customHeight="1">
      <c r="A279" s="90">
        <v>162</v>
      </c>
      <c r="B279" s="91" t="s">
        <v>1836</v>
      </c>
      <c r="C279" s="91" t="s">
        <v>1416</v>
      </c>
      <c r="D279" s="91" t="s">
        <v>1430</v>
      </c>
      <c r="E279" s="90" t="s">
        <v>369</v>
      </c>
      <c r="F279" s="90">
        <v>0</v>
      </c>
      <c r="G279" s="90">
        <v>0</v>
      </c>
      <c r="H279" s="90">
        <v>0</v>
      </c>
      <c r="I279" s="90">
        <v>0</v>
      </c>
      <c r="J279" s="90">
        <v>0</v>
      </c>
      <c r="K279" s="90">
        <v>0</v>
      </c>
      <c r="L279" s="90">
        <v>0</v>
      </c>
      <c r="M279" s="90">
        <v>55</v>
      </c>
      <c r="N279" s="90">
        <v>55</v>
      </c>
      <c r="O279" s="438">
        <v>65</v>
      </c>
      <c r="P279" s="438">
        <f t="shared" si="11"/>
        <v>10</v>
      </c>
      <c r="Q279" s="118" t="s">
        <v>1431</v>
      </c>
    </row>
    <row r="280" spans="1:17" s="85" customFormat="1" ht="23.25" customHeight="1">
      <c r="A280" s="90">
        <v>163</v>
      </c>
      <c r="B280" s="91" t="s">
        <v>1836</v>
      </c>
      <c r="C280" s="91" t="s">
        <v>1422</v>
      </c>
      <c r="D280" s="91" t="s">
        <v>1432</v>
      </c>
      <c r="E280" s="90" t="s">
        <v>369</v>
      </c>
      <c r="F280" s="90">
        <v>5000</v>
      </c>
      <c r="G280" s="90">
        <v>1500</v>
      </c>
      <c r="H280" s="90">
        <v>3000</v>
      </c>
      <c r="I280" s="90">
        <v>0</v>
      </c>
      <c r="J280" s="90">
        <v>0</v>
      </c>
      <c r="K280" s="90">
        <v>0</v>
      </c>
      <c r="L280" s="90">
        <v>0</v>
      </c>
      <c r="M280" s="90">
        <v>55</v>
      </c>
      <c r="N280" s="90">
        <v>55</v>
      </c>
      <c r="O280" s="438">
        <v>65</v>
      </c>
      <c r="P280" s="438">
        <f t="shared" si="11"/>
        <v>10</v>
      </c>
      <c r="Q280" s="99"/>
    </row>
    <row r="281" spans="1:17" s="85" customFormat="1" ht="23.25" customHeight="1">
      <c r="A281" s="90">
        <v>164</v>
      </c>
      <c r="B281" s="91" t="s">
        <v>1836</v>
      </c>
      <c r="C281" s="91" t="s">
        <v>1413</v>
      </c>
      <c r="D281" s="91" t="s">
        <v>1433</v>
      </c>
      <c r="E281" s="90" t="s">
        <v>369</v>
      </c>
      <c r="F281" s="90">
        <v>0</v>
      </c>
      <c r="G281" s="90">
        <v>0</v>
      </c>
      <c r="H281" s="90">
        <v>0</v>
      </c>
      <c r="I281" s="90">
        <v>0</v>
      </c>
      <c r="J281" s="90">
        <v>8500</v>
      </c>
      <c r="K281" s="90" t="s">
        <v>1418</v>
      </c>
      <c r="L281" s="90" t="s">
        <v>1038</v>
      </c>
      <c r="M281" s="90">
        <v>55</v>
      </c>
      <c r="N281" s="90">
        <v>55</v>
      </c>
      <c r="O281" s="438">
        <v>65</v>
      </c>
      <c r="P281" s="438">
        <f t="shared" si="11"/>
        <v>10</v>
      </c>
      <c r="Q281" s="99"/>
    </row>
    <row r="282" spans="1:17" s="85" customFormat="1" ht="23.25" customHeight="1">
      <c r="A282" s="90">
        <v>165</v>
      </c>
      <c r="B282" s="91" t="s">
        <v>1836</v>
      </c>
      <c r="C282" s="91" t="s">
        <v>1425</v>
      </c>
      <c r="D282" s="91" t="s">
        <v>1434</v>
      </c>
      <c r="E282" s="90" t="s">
        <v>1411</v>
      </c>
      <c r="F282" s="90">
        <v>0</v>
      </c>
      <c r="G282" s="90">
        <v>0</v>
      </c>
      <c r="H282" s="90">
        <v>0</v>
      </c>
      <c r="I282" s="90">
        <v>0</v>
      </c>
      <c r="J282" s="90">
        <v>8500</v>
      </c>
      <c r="K282" s="90" t="s">
        <v>1418</v>
      </c>
      <c r="L282" s="90" t="s">
        <v>1038</v>
      </c>
      <c r="M282" s="90">
        <v>55</v>
      </c>
      <c r="N282" s="90">
        <v>55</v>
      </c>
      <c r="O282" s="438">
        <v>65</v>
      </c>
      <c r="P282" s="438">
        <f t="shared" si="11"/>
        <v>10</v>
      </c>
      <c r="Q282" s="99"/>
    </row>
    <row r="283" spans="1:17" s="85" customFormat="1" ht="23.25" customHeight="1">
      <c r="A283" s="90">
        <v>166</v>
      </c>
      <c r="B283" s="91" t="s">
        <v>1836</v>
      </c>
      <c r="C283" s="91" t="s">
        <v>1435</v>
      </c>
      <c r="D283" s="91" t="s">
        <v>1435</v>
      </c>
      <c r="E283" s="90" t="s">
        <v>369</v>
      </c>
      <c r="F283" s="90">
        <v>0</v>
      </c>
      <c r="G283" s="90">
        <v>0</v>
      </c>
      <c r="H283" s="90">
        <v>0</v>
      </c>
      <c r="I283" s="90">
        <v>0</v>
      </c>
      <c r="J283" s="90">
        <v>8500</v>
      </c>
      <c r="K283" s="90" t="s">
        <v>1418</v>
      </c>
      <c r="L283" s="90" t="s">
        <v>1038</v>
      </c>
      <c r="M283" s="90">
        <v>55</v>
      </c>
      <c r="N283" s="90">
        <v>55</v>
      </c>
      <c r="O283" s="438">
        <v>65</v>
      </c>
      <c r="P283" s="438">
        <f t="shared" si="11"/>
        <v>10</v>
      </c>
      <c r="Q283" s="99"/>
    </row>
    <row r="284" spans="1:17" s="85" customFormat="1" ht="23.25" customHeight="1">
      <c r="A284" s="90">
        <v>167</v>
      </c>
      <c r="B284" s="91" t="s">
        <v>1836</v>
      </c>
      <c r="C284" s="91" t="s">
        <v>1413</v>
      </c>
      <c r="D284" s="91" t="s">
        <v>1436</v>
      </c>
      <c r="E284" s="90" t="s">
        <v>369</v>
      </c>
      <c r="F284" s="90">
        <v>0</v>
      </c>
      <c r="G284" s="90">
        <v>0</v>
      </c>
      <c r="H284" s="90">
        <v>0</v>
      </c>
      <c r="I284" s="90">
        <v>0</v>
      </c>
      <c r="J284" s="90">
        <v>8500</v>
      </c>
      <c r="K284" s="90" t="s">
        <v>1418</v>
      </c>
      <c r="L284" s="90" t="s">
        <v>1038</v>
      </c>
      <c r="M284" s="90">
        <v>55</v>
      </c>
      <c r="N284" s="90">
        <v>55</v>
      </c>
      <c r="O284" s="438">
        <v>65</v>
      </c>
      <c r="P284" s="438">
        <f t="shared" si="11"/>
        <v>10</v>
      </c>
      <c r="Q284" s="99"/>
    </row>
    <row r="285" spans="1:17" s="85" customFormat="1" ht="23.25" customHeight="1">
      <c r="A285" s="90">
        <v>168</v>
      </c>
      <c r="B285" s="91" t="s">
        <v>1836</v>
      </c>
      <c r="C285" s="91" t="s">
        <v>1437</v>
      </c>
      <c r="D285" s="91" t="s">
        <v>1438</v>
      </c>
      <c r="E285" s="90" t="s">
        <v>369</v>
      </c>
      <c r="F285" s="90">
        <v>0</v>
      </c>
      <c r="G285" s="90">
        <v>0</v>
      </c>
      <c r="H285" s="90">
        <v>0</v>
      </c>
      <c r="I285" s="90">
        <v>0</v>
      </c>
      <c r="J285" s="90">
        <v>8500</v>
      </c>
      <c r="K285" s="90" t="s">
        <v>1418</v>
      </c>
      <c r="L285" s="90" t="s">
        <v>1038</v>
      </c>
      <c r="M285" s="90">
        <v>55</v>
      </c>
      <c r="N285" s="90">
        <v>55</v>
      </c>
      <c r="O285" s="438">
        <v>65</v>
      </c>
      <c r="P285" s="438">
        <f t="shared" si="11"/>
        <v>10</v>
      </c>
      <c r="Q285" s="99"/>
    </row>
    <row r="286" spans="1:17" s="85" customFormat="1" ht="23.25" customHeight="1">
      <c r="A286" s="90">
        <v>169</v>
      </c>
      <c r="B286" s="91" t="s">
        <v>1836</v>
      </c>
      <c r="C286" s="91" t="s">
        <v>1428</v>
      </c>
      <c r="D286" s="91" t="s">
        <v>1439</v>
      </c>
      <c r="E286" s="90" t="s">
        <v>369</v>
      </c>
      <c r="F286" s="90">
        <v>0</v>
      </c>
      <c r="G286" s="90">
        <v>0</v>
      </c>
      <c r="H286" s="90">
        <v>0</v>
      </c>
      <c r="I286" s="90">
        <v>0</v>
      </c>
      <c r="J286" s="90">
        <v>8500</v>
      </c>
      <c r="K286" s="90" t="s">
        <v>1418</v>
      </c>
      <c r="L286" s="90" t="s">
        <v>1038</v>
      </c>
      <c r="M286" s="90">
        <v>55</v>
      </c>
      <c r="N286" s="90">
        <v>55</v>
      </c>
      <c r="O286" s="438">
        <v>65</v>
      </c>
      <c r="P286" s="438">
        <f t="shared" si="11"/>
        <v>10</v>
      </c>
      <c r="Q286" s="99"/>
    </row>
    <row r="287" spans="1:17" s="85" customFormat="1" ht="23.25" customHeight="1">
      <c r="A287" s="90">
        <v>170</v>
      </c>
      <c r="B287" s="91" t="s">
        <v>1836</v>
      </c>
      <c r="C287" s="91" t="s">
        <v>1428</v>
      </c>
      <c r="D287" s="91" t="s">
        <v>1440</v>
      </c>
      <c r="E287" s="90" t="s">
        <v>369</v>
      </c>
      <c r="F287" s="90">
        <v>0</v>
      </c>
      <c r="G287" s="90">
        <v>0</v>
      </c>
      <c r="H287" s="90">
        <v>0</v>
      </c>
      <c r="I287" s="90">
        <v>0</v>
      </c>
      <c r="J287" s="90">
        <v>8500</v>
      </c>
      <c r="K287" s="90" t="s">
        <v>1418</v>
      </c>
      <c r="L287" s="90" t="s">
        <v>1038</v>
      </c>
      <c r="M287" s="90">
        <v>55</v>
      </c>
      <c r="N287" s="90">
        <v>55</v>
      </c>
      <c r="O287" s="438">
        <v>65</v>
      </c>
      <c r="P287" s="438">
        <f t="shared" si="11"/>
        <v>10</v>
      </c>
      <c r="Q287" s="99"/>
    </row>
    <row r="288" spans="1:17" s="85" customFormat="1" ht="23.25" customHeight="1">
      <c r="A288" s="90">
        <v>171</v>
      </c>
      <c r="B288" s="91" t="s">
        <v>1837</v>
      </c>
      <c r="C288" s="91" t="s">
        <v>1441</v>
      </c>
      <c r="D288" s="91" t="s">
        <v>1442</v>
      </c>
      <c r="E288" s="90" t="s">
        <v>369</v>
      </c>
      <c r="F288" s="90">
        <v>2000</v>
      </c>
      <c r="G288" s="90">
        <v>1250</v>
      </c>
      <c r="H288" s="90">
        <f>F288-G288</f>
        <v>750</v>
      </c>
      <c r="I288" s="90" t="s">
        <v>43</v>
      </c>
      <c r="J288" s="90">
        <v>4000</v>
      </c>
      <c r="K288" s="90" t="s">
        <v>1443</v>
      </c>
      <c r="L288" s="90" t="s">
        <v>32</v>
      </c>
      <c r="M288" s="90">
        <v>55</v>
      </c>
      <c r="N288" s="90">
        <v>55</v>
      </c>
      <c r="O288" s="100">
        <v>60.5</v>
      </c>
      <c r="P288" s="438">
        <f t="shared" si="11"/>
        <v>5.5</v>
      </c>
      <c r="Q288" s="97"/>
    </row>
    <row r="289" spans="1:18" s="85" customFormat="1" ht="31.5" hidden="1">
      <c r="A289" s="90"/>
      <c r="B289" s="93" t="s">
        <v>131</v>
      </c>
      <c r="C289" s="93" t="s">
        <v>1444</v>
      </c>
      <c r="D289" s="93" t="s">
        <v>1445</v>
      </c>
      <c r="E289" s="94" t="s">
        <v>369</v>
      </c>
      <c r="F289" s="94">
        <v>4000</v>
      </c>
      <c r="G289" s="94" t="s">
        <v>1446</v>
      </c>
      <c r="H289" s="94" t="s">
        <v>1251</v>
      </c>
      <c r="I289" s="94" t="s">
        <v>1251</v>
      </c>
      <c r="J289" s="94" t="s">
        <v>1251</v>
      </c>
      <c r="K289" s="94" t="s">
        <v>1251</v>
      </c>
      <c r="L289" s="94" t="s">
        <v>1251</v>
      </c>
      <c r="M289" s="94">
        <v>55</v>
      </c>
      <c r="N289" s="94">
        <v>55</v>
      </c>
      <c r="O289" s="95"/>
      <c r="P289" s="95"/>
      <c r="Q289" s="96" t="s">
        <v>1447</v>
      </c>
      <c r="R289" s="85" t="s">
        <v>390</v>
      </c>
    </row>
    <row r="290" spans="1:18" s="85" customFormat="1" ht="23.25" customHeight="1">
      <c r="A290" s="90">
        <v>172</v>
      </c>
      <c r="B290" s="91" t="s">
        <v>1837</v>
      </c>
      <c r="C290" s="91" t="s">
        <v>708</v>
      </c>
      <c r="D290" s="91" t="s">
        <v>1448</v>
      </c>
      <c r="E290" s="90" t="s">
        <v>369</v>
      </c>
      <c r="F290" s="90">
        <v>2550</v>
      </c>
      <c r="G290" s="90">
        <v>1250</v>
      </c>
      <c r="H290" s="90">
        <f>F290-G290</f>
        <v>1300</v>
      </c>
      <c r="I290" s="90" t="s">
        <v>43</v>
      </c>
      <c r="J290" s="90">
        <v>4000</v>
      </c>
      <c r="K290" s="90" t="s">
        <v>1443</v>
      </c>
      <c r="L290" s="90" t="s">
        <v>32</v>
      </c>
      <c r="M290" s="90">
        <v>55</v>
      </c>
      <c r="N290" s="90">
        <v>55</v>
      </c>
      <c r="O290" s="100">
        <v>60.5</v>
      </c>
      <c r="P290" s="438">
        <f t="shared" ref="P290:P304" si="12">O290-N290</f>
        <v>5.5</v>
      </c>
      <c r="Q290" s="97"/>
    </row>
    <row r="291" spans="1:18" s="85" customFormat="1" ht="23.25" customHeight="1">
      <c r="A291" s="90">
        <v>173</v>
      </c>
      <c r="B291" s="91" t="s">
        <v>1837</v>
      </c>
      <c r="C291" s="91" t="s">
        <v>1837</v>
      </c>
      <c r="D291" s="91" t="s">
        <v>1449</v>
      </c>
      <c r="E291" s="90" t="s">
        <v>369</v>
      </c>
      <c r="F291" s="90">
        <v>2000</v>
      </c>
      <c r="G291" s="90">
        <v>1250</v>
      </c>
      <c r="H291" s="90">
        <f t="shared" ref="H291:H304" si="13">F291-G291</f>
        <v>750</v>
      </c>
      <c r="I291" s="90" t="s">
        <v>43</v>
      </c>
      <c r="J291" s="90">
        <v>4000</v>
      </c>
      <c r="K291" s="90" t="s">
        <v>1443</v>
      </c>
      <c r="L291" s="90" t="s">
        <v>32</v>
      </c>
      <c r="M291" s="90">
        <v>55</v>
      </c>
      <c r="N291" s="90">
        <v>55</v>
      </c>
      <c r="O291" s="100">
        <v>60.5</v>
      </c>
      <c r="P291" s="438">
        <f t="shared" si="12"/>
        <v>5.5</v>
      </c>
      <c r="Q291" s="97"/>
    </row>
    <row r="292" spans="1:18" s="85" customFormat="1" ht="23.25" customHeight="1">
      <c r="A292" s="90">
        <v>174</v>
      </c>
      <c r="B292" s="91" t="s">
        <v>1837</v>
      </c>
      <c r="C292" s="91" t="s">
        <v>708</v>
      </c>
      <c r="D292" s="91" t="s">
        <v>1450</v>
      </c>
      <c r="E292" s="90" t="s">
        <v>369</v>
      </c>
      <c r="F292" s="90">
        <v>3600</v>
      </c>
      <c r="G292" s="90">
        <v>2500</v>
      </c>
      <c r="H292" s="90">
        <f t="shared" si="13"/>
        <v>1100</v>
      </c>
      <c r="I292" s="90" t="s">
        <v>43</v>
      </c>
      <c r="J292" s="90">
        <v>4000</v>
      </c>
      <c r="K292" s="90" t="s">
        <v>1443</v>
      </c>
      <c r="L292" s="90" t="s">
        <v>32</v>
      </c>
      <c r="M292" s="90">
        <v>55</v>
      </c>
      <c r="N292" s="90">
        <v>55</v>
      </c>
      <c r="O292" s="100">
        <v>60.5</v>
      </c>
      <c r="P292" s="438">
        <f t="shared" si="12"/>
        <v>5.5</v>
      </c>
      <c r="Q292" s="97"/>
    </row>
    <row r="293" spans="1:18" s="85" customFormat="1" ht="23.25" customHeight="1">
      <c r="A293" s="90">
        <v>175</v>
      </c>
      <c r="B293" s="91" t="s">
        <v>1837</v>
      </c>
      <c r="C293" s="91" t="s">
        <v>1451</v>
      </c>
      <c r="D293" s="91" t="s">
        <v>1452</v>
      </c>
      <c r="E293" s="90" t="s">
        <v>369</v>
      </c>
      <c r="F293" s="90">
        <v>3000</v>
      </c>
      <c r="G293" s="90">
        <v>1250</v>
      </c>
      <c r="H293" s="90">
        <f t="shared" si="13"/>
        <v>1750</v>
      </c>
      <c r="I293" s="90" t="s">
        <v>43</v>
      </c>
      <c r="J293" s="90">
        <v>4000</v>
      </c>
      <c r="K293" s="90" t="s">
        <v>1443</v>
      </c>
      <c r="L293" s="90" t="s">
        <v>32</v>
      </c>
      <c r="M293" s="90">
        <v>55</v>
      </c>
      <c r="N293" s="90">
        <v>55</v>
      </c>
      <c r="O293" s="100">
        <v>60.5</v>
      </c>
      <c r="P293" s="438">
        <f t="shared" si="12"/>
        <v>5.5</v>
      </c>
      <c r="Q293" s="97"/>
    </row>
    <row r="294" spans="1:18" s="85" customFormat="1" ht="23.25" customHeight="1">
      <c r="A294" s="90">
        <v>176</v>
      </c>
      <c r="B294" s="91" t="s">
        <v>1837</v>
      </c>
      <c r="C294" s="91" t="s">
        <v>1444</v>
      </c>
      <c r="D294" s="91" t="s">
        <v>1453</v>
      </c>
      <c r="E294" s="90" t="s">
        <v>369</v>
      </c>
      <c r="F294" s="90"/>
      <c r="G294" s="90"/>
      <c r="H294" s="90"/>
      <c r="I294" s="90"/>
      <c r="J294" s="90">
        <v>4000</v>
      </c>
      <c r="K294" s="90" t="s">
        <v>1443</v>
      </c>
      <c r="L294" s="90" t="s">
        <v>32</v>
      </c>
      <c r="M294" s="90">
        <v>55</v>
      </c>
      <c r="N294" s="90">
        <v>55</v>
      </c>
      <c r="O294" s="100">
        <v>60.5</v>
      </c>
      <c r="P294" s="438">
        <f t="shared" si="12"/>
        <v>5.5</v>
      </c>
      <c r="Q294" s="97"/>
    </row>
    <row r="295" spans="1:18" s="85" customFormat="1" ht="23.25" customHeight="1">
      <c r="A295" s="90">
        <v>177</v>
      </c>
      <c r="B295" s="91" t="s">
        <v>1837</v>
      </c>
      <c r="C295" s="91" t="s">
        <v>1454</v>
      </c>
      <c r="D295" s="91" t="s">
        <v>1455</v>
      </c>
      <c r="E295" s="90" t="s">
        <v>369</v>
      </c>
      <c r="F295" s="90">
        <v>3000</v>
      </c>
      <c r="G295" s="90">
        <v>2100</v>
      </c>
      <c r="H295" s="90">
        <f t="shared" si="13"/>
        <v>900</v>
      </c>
      <c r="I295" s="90" t="s">
        <v>43</v>
      </c>
      <c r="J295" s="90">
        <v>4000</v>
      </c>
      <c r="K295" s="90" t="s">
        <v>1443</v>
      </c>
      <c r="L295" s="90" t="s">
        <v>32</v>
      </c>
      <c r="M295" s="90">
        <v>55</v>
      </c>
      <c r="N295" s="90">
        <v>55</v>
      </c>
      <c r="O295" s="100">
        <v>60.5</v>
      </c>
      <c r="P295" s="438">
        <f t="shared" si="12"/>
        <v>5.5</v>
      </c>
      <c r="Q295" s="97"/>
    </row>
    <row r="296" spans="1:18" s="85" customFormat="1" ht="23.25" customHeight="1">
      <c r="A296" s="90">
        <v>178</v>
      </c>
      <c r="B296" s="91" t="s">
        <v>1837</v>
      </c>
      <c r="C296" s="91" t="s">
        <v>1454</v>
      </c>
      <c r="D296" s="91" t="s">
        <v>1456</v>
      </c>
      <c r="E296" s="90" t="s">
        <v>369</v>
      </c>
      <c r="F296" s="90">
        <v>1300</v>
      </c>
      <c r="G296" s="90">
        <v>1250</v>
      </c>
      <c r="H296" s="90">
        <f t="shared" si="13"/>
        <v>50</v>
      </c>
      <c r="I296" s="90" t="s">
        <v>43</v>
      </c>
      <c r="J296" s="90">
        <v>4000</v>
      </c>
      <c r="K296" s="90" t="s">
        <v>1443</v>
      </c>
      <c r="L296" s="90" t="s">
        <v>32</v>
      </c>
      <c r="M296" s="90">
        <v>55</v>
      </c>
      <c r="N296" s="90">
        <v>55</v>
      </c>
      <c r="O296" s="100">
        <v>60.5</v>
      </c>
      <c r="P296" s="438">
        <f t="shared" si="12"/>
        <v>5.5</v>
      </c>
      <c r="Q296" s="97"/>
    </row>
    <row r="297" spans="1:18" s="85" customFormat="1" ht="23.25" customHeight="1">
      <c r="A297" s="90">
        <v>179</v>
      </c>
      <c r="B297" s="91" t="s">
        <v>1837</v>
      </c>
      <c r="C297" s="91" t="s">
        <v>1441</v>
      </c>
      <c r="D297" s="91" t="s">
        <v>1457</v>
      </c>
      <c r="E297" s="90" t="s">
        <v>369</v>
      </c>
      <c r="F297" s="90">
        <v>1500</v>
      </c>
      <c r="G297" s="90">
        <v>1250</v>
      </c>
      <c r="H297" s="90">
        <f t="shared" si="13"/>
        <v>250</v>
      </c>
      <c r="I297" s="90" t="s">
        <v>43</v>
      </c>
      <c r="J297" s="90">
        <v>4000</v>
      </c>
      <c r="K297" s="90" t="s">
        <v>1443</v>
      </c>
      <c r="L297" s="90" t="s">
        <v>32</v>
      </c>
      <c r="M297" s="90">
        <v>55</v>
      </c>
      <c r="N297" s="90">
        <v>55</v>
      </c>
      <c r="O297" s="100">
        <v>60.5</v>
      </c>
      <c r="P297" s="438">
        <f t="shared" si="12"/>
        <v>5.5</v>
      </c>
      <c r="Q297" s="97"/>
    </row>
    <row r="298" spans="1:18" s="85" customFormat="1" ht="23.25" customHeight="1">
      <c r="A298" s="90">
        <v>180</v>
      </c>
      <c r="B298" s="91" t="s">
        <v>1837</v>
      </c>
      <c r="C298" s="91" t="s">
        <v>1458</v>
      </c>
      <c r="D298" s="91" t="s">
        <v>1459</v>
      </c>
      <c r="E298" s="90" t="s">
        <v>369</v>
      </c>
      <c r="F298" s="90">
        <v>2000</v>
      </c>
      <c r="G298" s="90">
        <v>1250</v>
      </c>
      <c r="H298" s="90">
        <f t="shared" si="13"/>
        <v>750</v>
      </c>
      <c r="I298" s="90" t="s">
        <v>43</v>
      </c>
      <c r="J298" s="90">
        <v>4000</v>
      </c>
      <c r="K298" s="90" t="s">
        <v>1443</v>
      </c>
      <c r="L298" s="90" t="s">
        <v>32</v>
      </c>
      <c r="M298" s="90">
        <v>55</v>
      </c>
      <c r="N298" s="90">
        <v>55</v>
      </c>
      <c r="O298" s="100">
        <v>60.5</v>
      </c>
      <c r="P298" s="438">
        <f t="shared" si="12"/>
        <v>5.5</v>
      </c>
      <c r="Q298" s="97"/>
    </row>
    <row r="299" spans="1:18" s="85" customFormat="1" ht="23.25" customHeight="1">
      <c r="A299" s="90">
        <v>181</v>
      </c>
      <c r="B299" s="91" t="s">
        <v>1837</v>
      </c>
      <c r="C299" s="91" t="s">
        <v>1460</v>
      </c>
      <c r="D299" s="91" t="s">
        <v>785</v>
      </c>
      <c r="E299" s="90" t="s">
        <v>369</v>
      </c>
      <c r="F299" s="90">
        <v>2000</v>
      </c>
      <c r="G299" s="90">
        <v>1250</v>
      </c>
      <c r="H299" s="90">
        <f t="shared" si="13"/>
        <v>750</v>
      </c>
      <c r="I299" s="90" t="s">
        <v>43</v>
      </c>
      <c r="J299" s="90">
        <v>4000</v>
      </c>
      <c r="K299" s="90" t="s">
        <v>1443</v>
      </c>
      <c r="L299" s="90" t="s">
        <v>32</v>
      </c>
      <c r="M299" s="90">
        <v>55</v>
      </c>
      <c r="N299" s="90">
        <v>55</v>
      </c>
      <c r="O299" s="100">
        <v>60.5</v>
      </c>
      <c r="P299" s="438">
        <f t="shared" si="12"/>
        <v>5.5</v>
      </c>
      <c r="Q299" s="97"/>
    </row>
    <row r="300" spans="1:18" s="85" customFormat="1" ht="23.25" customHeight="1">
      <c r="A300" s="90">
        <v>182</v>
      </c>
      <c r="B300" s="91" t="s">
        <v>1837</v>
      </c>
      <c r="C300" s="91" t="s">
        <v>1441</v>
      </c>
      <c r="D300" s="91" t="s">
        <v>1461</v>
      </c>
      <c r="E300" s="90" t="s">
        <v>369</v>
      </c>
      <c r="F300" s="90">
        <v>2500</v>
      </c>
      <c r="G300" s="90">
        <v>1250</v>
      </c>
      <c r="H300" s="90">
        <f t="shared" si="13"/>
        <v>1250</v>
      </c>
      <c r="I300" s="90" t="s">
        <v>43</v>
      </c>
      <c r="J300" s="90">
        <v>4000</v>
      </c>
      <c r="K300" s="90" t="s">
        <v>1443</v>
      </c>
      <c r="L300" s="90" t="s">
        <v>32</v>
      </c>
      <c r="M300" s="90">
        <v>55</v>
      </c>
      <c r="N300" s="90">
        <v>55</v>
      </c>
      <c r="O300" s="100">
        <v>60.5</v>
      </c>
      <c r="P300" s="438">
        <f t="shared" si="12"/>
        <v>5.5</v>
      </c>
      <c r="Q300" s="97"/>
    </row>
    <row r="301" spans="1:18" s="85" customFormat="1" ht="23.25" customHeight="1">
      <c r="A301" s="90">
        <v>183</v>
      </c>
      <c r="B301" s="91" t="s">
        <v>1837</v>
      </c>
      <c r="C301" s="91" t="s">
        <v>1458</v>
      </c>
      <c r="D301" s="91" t="s">
        <v>1462</v>
      </c>
      <c r="E301" s="90" t="s">
        <v>369</v>
      </c>
      <c r="F301" s="90">
        <v>4000</v>
      </c>
      <c r="G301" s="90">
        <v>1250</v>
      </c>
      <c r="H301" s="90">
        <f t="shared" si="13"/>
        <v>2750</v>
      </c>
      <c r="I301" s="90" t="s">
        <v>43</v>
      </c>
      <c r="J301" s="90">
        <v>4000</v>
      </c>
      <c r="K301" s="90" t="s">
        <v>1443</v>
      </c>
      <c r="L301" s="90" t="s">
        <v>32</v>
      </c>
      <c r="M301" s="90">
        <v>55</v>
      </c>
      <c r="N301" s="90">
        <v>55</v>
      </c>
      <c r="O301" s="100">
        <v>60.5</v>
      </c>
      <c r="P301" s="438">
        <f t="shared" si="12"/>
        <v>5.5</v>
      </c>
      <c r="Q301" s="97"/>
    </row>
    <row r="302" spans="1:18" s="85" customFormat="1" ht="23.25" customHeight="1">
      <c r="A302" s="90">
        <v>184</v>
      </c>
      <c r="B302" s="91" t="s">
        <v>1837</v>
      </c>
      <c r="C302" s="91" t="s">
        <v>1458</v>
      </c>
      <c r="D302" s="91" t="s">
        <v>1463</v>
      </c>
      <c r="E302" s="90" t="s">
        <v>369</v>
      </c>
      <c r="F302" s="90">
        <v>4000</v>
      </c>
      <c r="G302" s="90">
        <v>1250</v>
      </c>
      <c r="H302" s="90">
        <f t="shared" si="13"/>
        <v>2750</v>
      </c>
      <c r="I302" s="90" t="s">
        <v>43</v>
      </c>
      <c r="J302" s="90">
        <v>4000</v>
      </c>
      <c r="K302" s="90" t="s">
        <v>1443</v>
      </c>
      <c r="L302" s="90" t="s">
        <v>32</v>
      </c>
      <c r="M302" s="90">
        <v>55</v>
      </c>
      <c r="N302" s="90">
        <v>55</v>
      </c>
      <c r="O302" s="100">
        <v>60.5</v>
      </c>
      <c r="P302" s="438">
        <f t="shared" si="12"/>
        <v>5.5</v>
      </c>
      <c r="Q302" s="97"/>
    </row>
    <row r="303" spans="1:18" s="85" customFormat="1" ht="23.25" customHeight="1">
      <c r="A303" s="90">
        <v>185</v>
      </c>
      <c r="B303" s="91" t="s">
        <v>1837</v>
      </c>
      <c r="C303" s="91" t="s">
        <v>1451</v>
      </c>
      <c r="D303" s="91" t="s">
        <v>1464</v>
      </c>
      <c r="E303" s="90" t="s">
        <v>369</v>
      </c>
      <c r="F303" s="90">
        <v>2500</v>
      </c>
      <c r="G303" s="90">
        <v>1250</v>
      </c>
      <c r="H303" s="90">
        <f t="shared" si="13"/>
        <v>1250</v>
      </c>
      <c r="I303" s="90" t="s">
        <v>43</v>
      </c>
      <c r="J303" s="90">
        <v>4000</v>
      </c>
      <c r="K303" s="90" t="s">
        <v>1443</v>
      </c>
      <c r="L303" s="90" t="s">
        <v>32</v>
      </c>
      <c r="M303" s="90">
        <v>55</v>
      </c>
      <c r="N303" s="90">
        <v>55</v>
      </c>
      <c r="O303" s="100">
        <v>60.5</v>
      </c>
      <c r="P303" s="438">
        <f t="shared" si="12"/>
        <v>5.5</v>
      </c>
      <c r="Q303" s="97"/>
    </row>
    <row r="304" spans="1:18" s="85" customFormat="1" ht="23.25" customHeight="1">
      <c r="A304" s="90">
        <v>186</v>
      </c>
      <c r="B304" s="91" t="s">
        <v>1837</v>
      </c>
      <c r="C304" s="91" t="s">
        <v>1460</v>
      </c>
      <c r="D304" s="91" t="s">
        <v>1465</v>
      </c>
      <c r="E304" s="90" t="s">
        <v>369</v>
      </c>
      <c r="F304" s="90">
        <v>2500</v>
      </c>
      <c r="G304" s="90">
        <v>1250</v>
      </c>
      <c r="H304" s="90">
        <f t="shared" si="13"/>
        <v>1250</v>
      </c>
      <c r="I304" s="90" t="s">
        <v>43</v>
      </c>
      <c r="J304" s="90">
        <v>4000</v>
      </c>
      <c r="K304" s="90" t="s">
        <v>1443</v>
      </c>
      <c r="L304" s="90" t="s">
        <v>32</v>
      </c>
      <c r="M304" s="90">
        <v>55</v>
      </c>
      <c r="N304" s="90">
        <v>55</v>
      </c>
      <c r="O304" s="100">
        <v>60.5</v>
      </c>
      <c r="P304" s="438">
        <f t="shared" si="12"/>
        <v>5.5</v>
      </c>
      <c r="Q304" s="97"/>
    </row>
    <row r="305" spans="1:18" s="85" customFormat="1" hidden="1">
      <c r="A305" s="90"/>
      <c r="B305" s="93" t="s">
        <v>139</v>
      </c>
      <c r="C305" s="93" t="s">
        <v>1466</v>
      </c>
      <c r="D305" s="93" t="s">
        <v>1467</v>
      </c>
      <c r="E305" s="94" t="s">
        <v>369</v>
      </c>
      <c r="F305" s="94"/>
      <c r="G305" s="94"/>
      <c r="H305" s="94"/>
      <c r="I305" s="94"/>
      <c r="J305" s="94" t="s">
        <v>43</v>
      </c>
      <c r="K305" s="94"/>
      <c r="L305" s="94"/>
      <c r="M305" s="94">
        <v>55</v>
      </c>
      <c r="N305" s="94">
        <v>55</v>
      </c>
      <c r="O305" s="95"/>
      <c r="P305" s="95"/>
      <c r="Q305" s="96" t="s">
        <v>1468</v>
      </c>
      <c r="R305" s="85" t="s">
        <v>390</v>
      </c>
    </row>
    <row r="306" spans="1:18" s="85" customFormat="1" hidden="1">
      <c r="A306" s="90"/>
      <c r="B306" s="93" t="s">
        <v>139</v>
      </c>
      <c r="C306" s="93" t="s">
        <v>139</v>
      </c>
      <c r="D306" s="93" t="s">
        <v>1469</v>
      </c>
      <c r="E306" s="94" t="s">
        <v>369</v>
      </c>
      <c r="F306" s="94" t="s">
        <v>1470</v>
      </c>
      <c r="G306" s="94" t="s">
        <v>1471</v>
      </c>
      <c r="H306" s="94" t="s">
        <v>1472</v>
      </c>
      <c r="I306" s="94" t="s">
        <v>43</v>
      </c>
      <c r="J306" s="94"/>
      <c r="K306" s="94"/>
      <c r="L306" s="94"/>
      <c r="M306" s="94">
        <v>55</v>
      </c>
      <c r="N306" s="94">
        <v>55</v>
      </c>
      <c r="O306" s="95"/>
      <c r="P306" s="95"/>
      <c r="Q306" s="96" t="s">
        <v>1468</v>
      </c>
      <c r="R306" s="85" t="s">
        <v>390</v>
      </c>
    </row>
    <row r="307" spans="1:18" s="85" customFormat="1" hidden="1">
      <c r="A307" s="90"/>
      <c r="B307" s="93" t="s">
        <v>139</v>
      </c>
      <c r="C307" s="93" t="s">
        <v>1473</v>
      </c>
      <c r="D307" s="93" t="s">
        <v>1474</v>
      </c>
      <c r="E307" s="94" t="s">
        <v>369</v>
      </c>
      <c r="F307" s="94" t="s">
        <v>1470</v>
      </c>
      <c r="G307" s="94" t="s">
        <v>1471</v>
      </c>
      <c r="H307" s="94" t="s">
        <v>1472</v>
      </c>
      <c r="I307" s="94" t="s">
        <v>43</v>
      </c>
      <c r="J307" s="94"/>
      <c r="K307" s="94"/>
      <c r="L307" s="94"/>
      <c r="M307" s="94">
        <v>55</v>
      </c>
      <c r="N307" s="94">
        <v>55</v>
      </c>
      <c r="O307" s="95"/>
      <c r="P307" s="95"/>
      <c r="Q307" s="96" t="s">
        <v>1468</v>
      </c>
      <c r="R307" s="85" t="s">
        <v>390</v>
      </c>
    </row>
    <row r="308" spans="1:18" s="85" customFormat="1" hidden="1">
      <c r="A308" s="90"/>
      <c r="B308" s="93" t="s">
        <v>139</v>
      </c>
      <c r="C308" s="93" t="s">
        <v>1475</v>
      </c>
      <c r="D308" s="93" t="s">
        <v>1476</v>
      </c>
      <c r="E308" s="94" t="s">
        <v>369</v>
      </c>
      <c r="F308" s="94" t="s">
        <v>1470</v>
      </c>
      <c r="G308" s="94" t="s">
        <v>1471</v>
      </c>
      <c r="H308" s="94" t="s">
        <v>1472</v>
      </c>
      <c r="I308" s="94" t="s">
        <v>43</v>
      </c>
      <c r="J308" s="94"/>
      <c r="K308" s="94"/>
      <c r="L308" s="94"/>
      <c r="M308" s="94">
        <v>55</v>
      </c>
      <c r="N308" s="94">
        <v>55</v>
      </c>
      <c r="O308" s="95"/>
      <c r="P308" s="95"/>
      <c r="Q308" s="96" t="s">
        <v>1468</v>
      </c>
      <c r="R308" s="85" t="s">
        <v>390</v>
      </c>
    </row>
    <row r="309" spans="1:18" s="85" customFormat="1" hidden="1">
      <c r="A309" s="90"/>
      <c r="B309" s="93" t="s">
        <v>139</v>
      </c>
      <c r="C309" s="93" t="s">
        <v>1466</v>
      </c>
      <c r="D309" s="93" t="s">
        <v>1477</v>
      </c>
      <c r="E309" s="94" t="s">
        <v>369</v>
      </c>
      <c r="F309" s="94" t="s">
        <v>1470</v>
      </c>
      <c r="G309" s="94" t="s">
        <v>1471</v>
      </c>
      <c r="H309" s="94" t="s">
        <v>1472</v>
      </c>
      <c r="I309" s="94" t="s">
        <v>43</v>
      </c>
      <c r="J309" s="94"/>
      <c r="K309" s="94"/>
      <c r="L309" s="94"/>
      <c r="M309" s="94">
        <v>55</v>
      </c>
      <c r="N309" s="94">
        <v>55</v>
      </c>
      <c r="O309" s="95"/>
      <c r="P309" s="95"/>
      <c r="Q309" s="96" t="s">
        <v>1468</v>
      </c>
      <c r="R309" s="85" t="s">
        <v>390</v>
      </c>
    </row>
    <row r="310" spans="1:18" s="85" customFormat="1" hidden="1">
      <c r="A310" s="90"/>
      <c r="B310" s="93" t="s">
        <v>139</v>
      </c>
      <c r="C310" s="93" t="s">
        <v>1466</v>
      </c>
      <c r="D310" s="93" t="s">
        <v>1478</v>
      </c>
      <c r="E310" s="94" t="s">
        <v>369</v>
      </c>
      <c r="F310" s="94" t="s">
        <v>1470</v>
      </c>
      <c r="G310" s="94" t="s">
        <v>1471</v>
      </c>
      <c r="H310" s="94" t="s">
        <v>1472</v>
      </c>
      <c r="I310" s="94" t="s">
        <v>43</v>
      </c>
      <c r="J310" s="94"/>
      <c r="K310" s="94"/>
      <c r="L310" s="94"/>
      <c r="M310" s="94">
        <v>55</v>
      </c>
      <c r="N310" s="94">
        <v>55</v>
      </c>
      <c r="O310" s="95"/>
      <c r="P310" s="95"/>
      <c r="Q310" s="96" t="s">
        <v>1468</v>
      </c>
      <c r="R310" s="85" t="s">
        <v>390</v>
      </c>
    </row>
    <row r="311" spans="1:18" s="85" customFormat="1" hidden="1">
      <c r="A311" s="90"/>
      <c r="B311" s="93" t="s">
        <v>139</v>
      </c>
      <c r="C311" s="93" t="s">
        <v>1475</v>
      </c>
      <c r="D311" s="93" t="s">
        <v>1479</v>
      </c>
      <c r="E311" s="94" t="s">
        <v>369</v>
      </c>
      <c r="F311" s="94" t="s">
        <v>1470</v>
      </c>
      <c r="G311" s="94" t="s">
        <v>1471</v>
      </c>
      <c r="H311" s="94" t="s">
        <v>1472</v>
      </c>
      <c r="I311" s="94" t="s">
        <v>43</v>
      </c>
      <c r="J311" s="94"/>
      <c r="K311" s="94"/>
      <c r="L311" s="94"/>
      <c r="M311" s="94">
        <v>55</v>
      </c>
      <c r="N311" s="94">
        <v>55</v>
      </c>
      <c r="O311" s="95"/>
      <c r="P311" s="95"/>
      <c r="Q311" s="96" t="s">
        <v>1468</v>
      </c>
      <c r="R311" s="85" t="s">
        <v>390</v>
      </c>
    </row>
    <row r="312" spans="1:18" s="85" customFormat="1" ht="23.25" customHeight="1">
      <c r="A312" s="90">
        <v>187</v>
      </c>
      <c r="B312" s="91" t="s">
        <v>323</v>
      </c>
      <c r="C312" s="91" t="s">
        <v>1480</v>
      </c>
      <c r="D312" s="91" t="s">
        <v>1481</v>
      </c>
      <c r="E312" s="90" t="s">
        <v>369</v>
      </c>
      <c r="F312" s="90">
        <v>2210</v>
      </c>
      <c r="G312" s="90">
        <v>1149</v>
      </c>
      <c r="H312" s="90">
        <v>486</v>
      </c>
      <c r="I312" s="90">
        <v>231</v>
      </c>
      <c r="J312" s="90">
        <v>0</v>
      </c>
      <c r="K312" s="90">
        <v>0</v>
      </c>
      <c r="L312" s="90">
        <v>0</v>
      </c>
      <c r="M312" s="90">
        <v>55</v>
      </c>
      <c r="N312" s="90">
        <v>55</v>
      </c>
      <c r="O312" s="438">
        <v>65</v>
      </c>
      <c r="P312" s="438">
        <f>O312-N312</f>
        <v>10</v>
      </c>
      <c r="Q312" s="99" t="s">
        <v>1482</v>
      </c>
    </row>
    <row r="313" spans="1:18" s="85" customFormat="1" ht="31.5" hidden="1">
      <c r="A313" s="90"/>
      <c r="B313" s="93" t="s">
        <v>323</v>
      </c>
      <c r="C313" s="93" t="s">
        <v>1483</v>
      </c>
      <c r="D313" s="93" t="s">
        <v>1484</v>
      </c>
      <c r="E313" s="94" t="s">
        <v>369</v>
      </c>
      <c r="F313" s="94">
        <v>0</v>
      </c>
      <c r="G313" s="94">
        <v>0</v>
      </c>
      <c r="H313" s="94">
        <v>0</v>
      </c>
      <c r="I313" s="94">
        <v>0</v>
      </c>
      <c r="J313" s="94">
        <v>0</v>
      </c>
      <c r="K313" s="94">
        <v>0</v>
      </c>
      <c r="L313" s="94">
        <v>0</v>
      </c>
      <c r="M313" s="94">
        <v>55</v>
      </c>
      <c r="N313" s="94">
        <v>55</v>
      </c>
      <c r="O313" s="94"/>
      <c r="P313" s="94"/>
      <c r="Q313" s="111" t="s">
        <v>1485</v>
      </c>
      <c r="R313" s="85" t="s">
        <v>390</v>
      </c>
    </row>
    <row r="314" spans="1:18" s="85" customFormat="1" ht="23.25" customHeight="1">
      <c r="A314" s="90">
        <v>188</v>
      </c>
      <c r="B314" s="91" t="s">
        <v>323</v>
      </c>
      <c r="C314" s="91" t="s">
        <v>1486</v>
      </c>
      <c r="D314" s="91" t="s">
        <v>1486</v>
      </c>
      <c r="E314" s="90" t="s">
        <v>369</v>
      </c>
      <c r="F314" s="90">
        <v>1200</v>
      </c>
      <c r="G314" s="90">
        <v>1149</v>
      </c>
      <c r="H314" s="90">
        <v>300</v>
      </c>
      <c r="I314" s="90">
        <v>0</v>
      </c>
      <c r="J314" s="90">
        <v>0</v>
      </c>
      <c r="K314" s="90">
        <v>0</v>
      </c>
      <c r="L314" s="90">
        <v>0</v>
      </c>
      <c r="M314" s="90">
        <v>55</v>
      </c>
      <c r="N314" s="90">
        <v>55</v>
      </c>
      <c r="O314" s="438">
        <v>65</v>
      </c>
      <c r="P314" s="438">
        <f>O314-N314</f>
        <v>10</v>
      </c>
      <c r="Q314" s="99" t="s">
        <v>1482</v>
      </c>
    </row>
    <row r="315" spans="1:18" s="85" customFormat="1" ht="31.5" hidden="1">
      <c r="A315" s="90"/>
      <c r="B315" s="93" t="s">
        <v>323</v>
      </c>
      <c r="C315" s="93" t="s">
        <v>1487</v>
      </c>
      <c r="D315" s="93" t="s">
        <v>1488</v>
      </c>
      <c r="E315" s="94" t="s">
        <v>369</v>
      </c>
      <c r="F315" s="94">
        <v>0</v>
      </c>
      <c r="G315" s="94">
        <v>0</v>
      </c>
      <c r="H315" s="94">
        <v>0</v>
      </c>
      <c r="I315" s="94">
        <v>0</v>
      </c>
      <c r="J315" s="94">
        <v>0</v>
      </c>
      <c r="K315" s="94">
        <v>0</v>
      </c>
      <c r="L315" s="94">
        <v>0</v>
      </c>
      <c r="M315" s="94">
        <v>55</v>
      </c>
      <c r="N315" s="94">
        <v>55</v>
      </c>
      <c r="O315" s="94"/>
      <c r="P315" s="94"/>
      <c r="Q315" s="111" t="s">
        <v>1485</v>
      </c>
      <c r="R315" s="85" t="s">
        <v>390</v>
      </c>
    </row>
    <row r="316" spans="1:18" s="85" customFormat="1" ht="23.25" customHeight="1">
      <c r="A316" s="90">
        <v>189</v>
      </c>
      <c r="B316" s="91" t="s">
        <v>323</v>
      </c>
      <c r="C316" s="91" t="s">
        <v>1483</v>
      </c>
      <c r="D316" s="91" t="s">
        <v>1489</v>
      </c>
      <c r="E316" s="90" t="s">
        <v>369</v>
      </c>
      <c r="F316" s="90">
        <v>2000</v>
      </c>
      <c r="G316" s="90">
        <v>1149</v>
      </c>
      <c r="H316" s="90">
        <v>600</v>
      </c>
      <c r="I316" s="90">
        <v>0</v>
      </c>
      <c r="J316" s="90">
        <v>0</v>
      </c>
      <c r="K316" s="90">
        <v>0</v>
      </c>
      <c r="L316" s="90">
        <v>0</v>
      </c>
      <c r="M316" s="90">
        <v>55</v>
      </c>
      <c r="N316" s="90">
        <v>55</v>
      </c>
      <c r="O316" s="438">
        <v>65</v>
      </c>
      <c r="P316" s="438">
        <f>O316-N316</f>
        <v>10</v>
      </c>
      <c r="Q316" s="99" t="s">
        <v>1482</v>
      </c>
    </row>
    <row r="317" spans="1:18" s="85" customFormat="1" ht="31.5" hidden="1">
      <c r="A317" s="90"/>
      <c r="B317" s="93" t="s">
        <v>323</v>
      </c>
      <c r="C317" s="93" t="s">
        <v>1490</v>
      </c>
      <c r="D317" s="93" t="s">
        <v>1491</v>
      </c>
      <c r="E317" s="94" t="s">
        <v>369</v>
      </c>
      <c r="F317" s="94">
        <v>0</v>
      </c>
      <c r="G317" s="94">
        <v>0</v>
      </c>
      <c r="H317" s="94">
        <v>0</v>
      </c>
      <c r="I317" s="94">
        <v>0</v>
      </c>
      <c r="J317" s="94">
        <v>0</v>
      </c>
      <c r="K317" s="94">
        <v>0</v>
      </c>
      <c r="L317" s="94">
        <v>0</v>
      </c>
      <c r="M317" s="94">
        <v>55</v>
      </c>
      <c r="N317" s="94">
        <v>55</v>
      </c>
      <c r="O317" s="94"/>
      <c r="P317" s="94"/>
      <c r="Q317" s="111" t="s">
        <v>1485</v>
      </c>
      <c r="R317" s="85" t="s">
        <v>390</v>
      </c>
    </row>
    <row r="318" spans="1:18" s="85" customFormat="1" ht="23.25" customHeight="1">
      <c r="A318" s="90">
        <v>190</v>
      </c>
      <c r="B318" s="91" t="s">
        <v>323</v>
      </c>
      <c r="C318" s="91" t="s">
        <v>1487</v>
      </c>
      <c r="D318" s="91" t="s">
        <v>1492</v>
      </c>
      <c r="E318" s="90" t="s">
        <v>369</v>
      </c>
      <c r="F318" s="90">
        <v>2500</v>
      </c>
      <c r="G318" s="90">
        <v>1149</v>
      </c>
      <c r="H318" s="90">
        <v>1000</v>
      </c>
      <c r="I318" s="90">
        <v>0</v>
      </c>
      <c r="J318" s="90">
        <v>0</v>
      </c>
      <c r="K318" s="90">
        <v>0</v>
      </c>
      <c r="L318" s="90">
        <v>0</v>
      </c>
      <c r="M318" s="90">
        <v>55</v>
      </c>
      <c r="N318" s="90">
        <v>55</v>
      </c>
      <c r="O318" s="438">
        <v>65</v>
      </c>
      <c r="P318" s="438">
        <f t="shared" ref="P318:P321" si="14">O318-N318</f>
        <v>10</v>
      </c>
      <c r="Q318" s="99" t="s">
        <v>1482</v>
      </c>
    </row>
    <row r="319" spans="1:18" s="85" customFormat="1" ht="23.25" customHeight="1">
      <c r="A319" s="90">
        <v>191</v>
      </c>
      <c r="B319" s="91" t="s">
        <v>323</v>
      </c>
      <c r="C319" s="91" t="s">
        <v>1487</v>
      </c>
      <c r="D319" s="91" t="s">
        <v>1493</v>
      </c>
      <c r="E319" s="90" t="s">
        <v>369</v>
      </c>
      <c r="F319" s="90">
        <v>1500</v>
      </c>
      <c r="G319" s="90">
        <v>1149</v>
      </c>
      <c r="H319" s="90">
        <v>0</v>
      </c>
      <c r="I319" s="90">
        <v>0</v>
      </c>
      <c r="J319" s="90">
        <v>0</v>
      </c>
      <c r="K319" s="90">
        <v>0</v>
      </c>
      <c r="L319" s="90">
        <v>0</v>
      </c>
      <c r="M319" s="90">
        <v>55</v>
      </c>
      <c r="N319" s="90">
        <v>55</v>
      </c>
      <c r="O319" s="438">
        <v>65</v>
      </c>
      <c r="P319" s="438">
        <f t="shared" si="14"/>
        <v>10</v>
      </c>
      <c r="Q319" s="99" t="s">
        <v>1482</v>
      </c>
    </row>
    <row r="320" spans="1:18" s="85" customFormat="1" ht="23.25" customHeight="1">
      <c r="A320" s="90">
        <v>192</v>
      </c>
      <c r="B320" s="91" t="s">
        <v>323</v>
      </c>
      <c r="C320" s="91" t="s">
        <v>1494</v>
      </c>
      <c r="D320" s="91" t="s">
        <v>1495</v>
      </c>
      <c r="E320" s="90" t="s">
        <v>369</v>
      </c>
      <c r="F320" s="90">
        <v>2500</v>
      </c>
      <c r="G320" s="90">
        <v>1149</v>
      </c>
      <c r="H320" s="90">
        <v>0</v>
      </c>
      <c r="I320" s="90">
        <v>0</v>
      </c>
      <c r="J320" s="90">
        <v>0</v>
      </c>
      <c r="K320" s="90">
        <v>0</v>
      </c>
      <c r="L320" s="90">
        <v>0</v>
      </c>
      <c r="M320" s="90">
        <v>55</v>
      </c>
      <c r="N320" s="90">
        <v>55</v>
      </c>
      <c r="O320" s="438">
        <v>65</v>
      </c>
      <c r="P320" s="438">
        <f t="shared" si="14"/>
        <v>10</v>
      </c>
      <c r="Q320" s="99" t="s">
        <v>1482</v>
      </c>
    </row>
    <row r="321" spans="1:18" s="85" customFormat="1" ht="23.25" customHeight="1">
      <c r="A321" s="90">
        <v>193</v>
      </c>
      <c r="B321" s="91" t="s">
        <v>323</v>
      </c>
      <c r="C321" s="91" t="s">
        <v>1490</v>
      </c>
      <c r="D321" s="91" t="s">
        <v>1496</v>
      </c>
      <c r="E321" s="90" t="s">
        <v>369</v>
      </c>
      <c r="F321" s="90">
        <v>4500</v>
      </c>
      <c r="G321" s="90">
        <v>1149</v>
      </c>
      <c r="H321" s="90">
        <v>1900</v>
      </c>
      <c r="I321" s="90">
        <v>0</v>
      </c>
      <c r="J321" s="90">
        <v>0</v>
      </c>
      <c r="K321" s="90">
        <v>0</v>
      </c>
      <c r="L321" s="90">
        <v>0</v>
      </c>
      <c r="M321" s="90">
        <v>55</v>
      </c>
      <c r="N321" s="90">
        <v>55</v>
      </c>
      <c r="O321" s="438">
        <v>65</v>
      </c>
      <c r="P321" s="438">
        <f t="shared" si="14"/>
        <v>10</v>
      </c>
      <c r="Q321" s="99" t="s">
        <v>1482</v>
      </c>
    </row>
    <row r="322" spans="1:18" s="85" customFormat="1" ht="31.5" hidden="1">
      <c r="A322" s="90"/>
      <c r="B322" s="93" t="s">
        <v>323</v>
      </c>
      <c r="C322" s="93" t="s">
        <v>1490</v>
      </c>
      <c r="D322" s="93" t="s">
        <v>750</v>
      </c>
      <c r="E322" s="94" t="s">
        <v>369</v>
      </c>
      <c r="F322" s="94">
        <v>0</v>
      </c>
      <c r="G322" s="94">
        <v>0</v>
      </c>
      <c r="H322" s="94">
        <v>0</v>
      </c>
      <c r="I322" s="94">
        <v>0</v>
      </c>
      <c r="J322" s="94">
        <v>0</v>
      </c>
      <c r="K322" s="94">
        <v>0</v>
      </c>
      <c r="L322" s="94">
        <v>0</v>
      </c>
      <c r="M322" s="94">
        <v>55</v>
      </c>
      <c r="N322" s="94">
        <v>55</v>
      </c>
      <c r="O322" s="94"/>
      <c r="P322" s="94"/>
      <c r="Q322" s="111" t="s">
        <v>1485</v>
      </c>
      <c r="R322" s="85" t="s">
        <v>390</v>
      </c>
    </row>
    <row r="323" spans="1:18" s="85" customFormat="1" ht="31.5" hidden="1">
      <c r="A323" s="90"/>
      <c r="B323" s="93" t="s">
        <v>323</v>
      </c>
      <c r="C323" s="93" t="s">
        <v>1487</v>
      </c>
      <c r="D323" s="93" t="s">
        <v>1497</v>
      </c>
      <c r="E323" s="94" t="s">
        <v>369</v>
      </c>
      <c r="F323" s="94">
        <v>0</v>
      </c>
      <c r="G323" s="94">
        <v>0</v>
      </c>
      <c r="H323" s="94">
        <v>0</v>
      </c>
      <c r="I323" s="94">
        <v>0</v>
      </c>
      <c r="J323" s="94">
        <v>0</v>
      </c>
      <c r="K323" s="94">
        <v>0</v>
      </c>
      <c r="L323" s="94">
        <v>0</v>
      </c>
      <c r="M323" s="94">
        <v>55</v>
      </c>
      <c r="N323" s="94">
        <v>55</v>
      </c>
      <c r="O323" s="94"/>
      <c r="P323" s="94"/>
      <c r="Q323" s="111" t="s">
        <v>1485</v>
      </c>
      <c r="R323" s="85" t="s">
        <v>390</v>
      </c>
    </row>
    <row r="324" spans="1:18" s="85" customFormat="1" ht="23.25" customHeight="1">
      <c r="A324" s="90">
        <v>194</v>
      </c>
      <c r="B324" s="91" t="s">
        <v>323</v>
      </c>
      <c r="C324" s="91" t="s">
        <v>1498</v>
      </c>
      <c r="D324" s="91" t="s">
        <v>1499</v>
      </c>
      <c r="E324" s="90" t="s">
        <v>369</v>
      </c>
      <c r="F324" s="90">
        <v>60168</v>
      </c>
      <c r="G324" s="90">
        <v>1149</v>
      </c>
      <c r="H324" s="90">
        <v>59019</v>
      </c>
      <c r="I324" s="90">
        <v>0</v>
      </c>
      <c r="J324" s="90">
        <v>0</v>
      </c>
      <c r="K324" s="90">
        <v>0</v>
      </c>
      <c r="L324" s="90">
        <v>0</v>
      </c>
      <c r="M324" s="90">
        <v>55</v>
      </c>
      <c r="N324" s="90">
        <v>55</v>
      </c>
      <c r="O324" s="438">
        <v>65</v>
      </c>
      <c r="P324" s="438">
        <f>O324-N324</f>
        <v>10</v>
      </c>
      <c r="Q324" s="99" t="s">
        <v>1482</v>
      </c>
    </row>
    <row r="325" spans="1:18" s="85" customFormat="1" ht="31.5" hidden="1">
      <c r="A325" s="90"/>
      <c r="B325" s="93" t="s">
        <v>323</v>
      </c>
      <c r="C325" s="93" t="s">
        <v>1500</v>
      </c>
      <c r="D325" s="93" t="s">
        <v>1500</v>
      </c>
      <c r="E325" s="94" t="s">
        <v>369</v>
      </c>
      <c r="F325" s="94">
        <v>0</v>
      </c>
      <c r="G325" s="94">
        <v>0</v>
      </c>
      <c r="H325" s="94">
        <v>0</v>
      </c>
      <c r="I325" s="94">
        <v>0</v>
      </c>
      <c r="J325" s="94">
        <v>0</v>
      </c>
      <c r="K325" s="94">
        <v>0</v>
      </c>
      <c r="L325" s="94">
        <v>0</v>
      </c>
      <c r="M325" s="94">
        <v>55</v>
      </c>
      <c r="N325" s="94">
        <v>55</v>
      </c>
      <c r="O325" s="94"/>
      <c r="P325" s="94"/>
      <c r="Q325" s="111" t="s">
        <v>1485</v>
      </c>
      <c r="R325" s="85" t="s">
        <v>390</v>
      </c>
    </row>
    <row r="326" spans="1:18" s="85" customFormat="1" ht="23.25" customHeight="1">
      <c r="A326" s="90">
        <v>195</v>
      </c>
      <c r="B326" s="91" t="s">
        <v>323</v>
      </c>
      <c r="C326" s="91" t="s">
        <v>1501</v>
      </c>
      <c r="D326" s="91" t="s">
        <v>1502</v>
      </c>
      <c r="E326" s="90" t="s">
        <v>369</v>
      </c>
      <c r="F326" s="90">
        <v>11000</v>
      </c>
      <c r="G326" s="90">
        <v>1149</v>
      </c>
      <c r="H326" s="90">
        <v>5500</v>
      </c>
      <c r="I326" s="90">
        <v>0</v>
      </c>
      <c r="J326" s="90">
        <v>0</v>
      </c>
      <c r="K326" s="90">
        <v>0</v>
      </c>
      <c r="L326" s="90">
        <v>0</v>
      </c>
      <c r="M326" s="90">
        <v>55</v>
      </c>
      <c r="N326" s="90">
        <v>55</v>
      </c>
      <c r="O326" s="438">
        <v>65</v>
      </c>
      <c r="P326" s="438">
        <f>O326-N326</f>
        <v>10</v>
      </c>
      <c r="Q326" s="99" t="s">
        <v>1482</v>
      </c>
    </row>
    <row r="327" spans="1:18" s="85" customFormat="1" ht="31.5" hidden="1">
      <c r="A327" s="90"/>
      <c r="B327" s="93" t="s">
        <v>323</v>
      </c>
      <c r="C327" s="93" t="s">
        <v>1487</v>
      </c>
      <c r="D327" s="93" t="s">
        <v>1503</v>
      </c>
      <c r="E327" s="94" t="s">
        <v>369</v>
      </c>
      <c r="F327" s="94">
        <v>0</v>
      </c>
      <c r="G327" s="94">
        <v>0</v>
      </c>
      <c r="H327" s="94">
        <v>0</v>
      </c>
      <c r="I327" s="94">
        <v>0</v>
      </c>
      <c r="J327" s="94">
        <v>0</v>
      </c>
      <c r="K327" s="94">
        <v>0</v>
      </c>
      <c r="L327" s="94">
        <v>0</v>
      </c>
      <c r="M327" s="94">
        <v>55</v>
      </c>
      <c r="N327" s="94">
        <v>55</v>
      </c>
      <c r="O327" s="94"/>
      <c r="P327" s="94"/>
      <c r="Q327" s="111" t="s">
        <v>1485</v>
      </c>
      <c r="R327" s="85" t="s">
        <v>390</v>
      </c>
    </row>
    <row r="328" spans="1:18" s="85" customFormat="1" ht="31.5" hidden="1">
      <c r="A328" s="90"/>
      <c r="B328" s="93" t="s">
        <v>323</v>
      </c>
      <c r="C328" s="93" t="s">
        <v>1500</v>
      </c>
      <c r="D328" s="93" t="s">
        <v>1311</v>
      </c>
      <c r="E328" s="94" t="s">
        <v>369</v>
      </c>
      <c r="F328" s="94">
        <v>0</v>
      </c>
      <c r="G328" s="94">
        <v>0</v>
      </c>
      <c r="H328" s="94">
        <v>0</v>
      </c>
      <c r="I328" s="94">
        <v>0</v>
      </c>
      <c r="J328" s="94">
        <v>0</v>
      </c>
      <c r="K328" s="94">
        <v>0</v>
      </c>
      <c r="L328" s="94">
        <v>0</v>
      </c>
      <c r="M328" s="94">
        <v>55</v>
      </c>
      <c r="N328" s="94">
        <v>55</v>
      </c>
      <c r="O328" s="94"/>
      <c r="P328" s="94"/>
      <c r="Q328" s="111" t="s">
        <v>1485</v>
      </c>
      <c r="R328" s="85" t="s">
        <v>390</v>
      </c>
    </row>
    <row r="329" spans="1:18" s="85" customFormat="1" ht="31.5" hidden="1">
      <c r="A329" s="90"/>
      <c r="B329" s="93" t="s">
        <v>323</v>
      </c>
      <c r="C329" s="93" t="s">
        <v>1504</v>
      </c>
      <c r="D329" s="93" t="s">
        <v>1504</v>
      </c>
      <c r="E329" s="94" t="s">
        <v>369</v>
      </c>
      <c r="F329" s="94">
        <v>0</v>
      </c>
      <c r="G329" s="94">
        <v>0</v>
      </c>
      <c r="H329" s="94">
        <v>0</v>
      </c>
      <c r="I329" s="94">
        <v>0</v>
      </c>
      <c r="J329" s="94">
        <v>0</v>
      </c>
      <c r="K329" s="94">
        <v>0</v>
      </c>
      <c r="L329" s="94">
        <v>0</v>
      </c>
      <c r="M329" s="94">
        <v>55</v>
      </c>
      <c r="N329" s="94">
        <v>55</v>
      </c>
      <c r="O329" s="94"/>
      <c r="P329" s="94"/>
      <c r="Q329" s="111" t="s">
        <v>1485</v>
      </c>
      <c r="R329" s="85" t="s">
        <v>390</v>
      </c>
    </row>
    <row r="330" spans="1:18" s="85" customFormat="1" ht="23.25" customHeight="1">
      <c r="A330" s="90">
        <v>196</v>
      </c>
      <c r="B330" s="91" t="s">
        <v>323</v>
      </c>
      <c r="C330" s="91" t="s">
        <v>1487</v>
      </c>
      <c r="D330" s="91" t="s">
        <v>1505</v>
      </c>
      <c r="E330" s="90" t="s">
        <v>369</v>
      </c>
      <c r="F330" s="90">
        <v>2500</v>
      </c>
      <c r="G330" s="90">
        <v>1149</v>
      </c>
      <c r="H330" s="90">
        <v>1200</v>
      </c>
      <c r="I330" s="90">
        <v>400</v>
      </c>
      <c r="J330" s="90">
        <v>0</v>
      </c>
      <c r="K330" s="90">
        <v>0</v>
      </c>
      <c r="L330" s="90">
        <v>0</v>
      </c>
      <c r="M330" s="90">
        <v>55</v>
      </c>
      <c r="N330" s="90">
        <v>55</v>
      </c>
      <c r="O330" s="438">
        <v>65</v>
      </c>
      <c r="P330" s="438">
        <f t="shared" ref="P330:P393" si="15">O330-N330</f>
        <v>10</v>
      </c>
      <c r="Q330" s="99" t="s">
        <v>1482</v>
      </c>
    </row>
    <row r="331" spans="1:18" s="85" customFormat="1" ht="23.25" customHeight="1">
      <c r="A331" s="90">
        <v>197</v>
      </c>
      <c r="B331" s="91" t="s">
        <v>323</v>
      </c>
      <c r="C331" s="91" t="s">
        <v>1483</v>
      </c>
      <c r="D331" s="91" t="s">
        <v>1506</v>
      </c>
      <c r="E331" s="90" t="s">
        <v>369</v>
      </c>
      <c r="F331" s="90">
        <v>2400</v>
      </c>
      <c r="G331" s="90">
        <v>1149</v>
      </c>
      <c r="H331" s="90">
        <v>1200</v>
      </c>
      <c r="I331" s="90">
        <v>0</v>
      </c>
      <c r="J331" s="90">
        <v>0</v>
      </c>
      <c r="K331" s="90">
        <v>0</v>
      </c>
      <c r="L331" s="90">
        <v>0</v>
      </c>
      <c r="M331" s="90">
        <v>55</v>
      </c>
      <c r="N331" s="90">
        <v>55</v>
      </c>
      <c r="O331" s="438">
        <v>65</v>
      </c>
      <c r="P331" s="438">
        <f t="shared" si="15"/>
        <v>10</v>
      </c>
      <c r="Q331" s="99" t="s">
        <v>1482</v>
      </c>
    </row>
    <row r="332" spans="1:18" s="85" customFormat="1" ht="23.25" customHeight="1">
      <c r="A332" s="90">
        <v>198</v>
      </c>
      <c r="B332" s="91" t="s">
        <v>323</v>
      </c>
      <c r="C332" s="91" t="s">
        <v>1501</v>
      </c>
      <c r="D332" s="91" t="s">
        <v>1507</v>
      </c>
      <c r="E332" s="90" t="s">
        <v>369</v>
      </c>
      <c r="F332" s="90">
        <v>12000</v>
      </c>
      <c r="G332" s="90">
        <v>1149</v>
      </c>
      <c r="H332" s="90">
        <v>200</v>
      </c>
      <c r="I332" s="90">
        <v>0</v>
      </c>
      <c r="J332" s="90">
        <v>0</v>
      </c>
      <c r="K332" s="90">
        <v>0</v>
      </c>
      <c r="L332" s="90">
        <v>0</v>
      </c>
      <c r="M332" s="90">
        <v>55</v>
      </c>
      <c r="N332" s="90">
        <v>55</v>
      </c>
      <c r="O332" s="438">
        <v>65</v>
      </c>
      <c r="P332" s="438">
        <f t="shared" si="15"/>
        <v>10</v>
      </c>
      <c r="Q332" s="99" t="s">
        <v>1482</v>
      </c>
    </row>
    <row r="333" spans="1:18" s="85" customFormat="1" ht="23.25" customHeight="1">
      <c r="A333" s="90">
        <v>199</v>
      </c>
      <c r="B333" s="91" t="s">
        <v>345</v>
      </c>
      <c r="C333" s="91" t="s">
        <v>1508</v>
      </c>
      <c r="D333" s="91" t="s">
        <v>1509</v>
      </c>
      <c r="E333" s="90" t="s">
        <v>1320</v>
      </c>
      <c r="F333" s="90" t="s">
        <v>43</v>
      </c>
      <c r="G333" s="90" t="s">
        <v>43</v>
      </c>
      <c r="H333" s="90" t="s">
        <v>43</v>
      </c>
      <c r="I333" s="90" t="s">
        <v>43</v>
      </c>
      <c r="J333" s="90">
        <v>6000</v>
      </c>
      <c r="K333" s="90" t="s">
        <v>1510</v>
      </c>
      <c r="L333" s="90" t="s">
        <v>43</v>
      </c>
      <c r="M333" s="90">
        <v>55</v>
      </c>
      <c r="N333" s="90">
        <v>55</v>
      </c>
      <c r="O333" s="90">
        <v>65</v>
      </c>
      <c r="P333" s="438">
        <f t="shared" si="15"/>
        <v>10</v>
      </c>
      <c r="Q333" s="99" t="s">
        <v>1511</v>
      </c>
    </row>
    <row r="334" spans="1:18" s="85" customFormat="1" ht="23.25" customHeight="1">
      <c r="A334" s="90">
        <v>200</v>
      </c>
      <c r="B334" s="91" t="s">
        <v>345</v>
      </c>
      <c r="C334" s="91" t="s">
        <v>1512</v>
      </c>
      <c r="D334" s="91" t="s">
        <v>1513</v>
      </c>
      <c r="E334" s="90" t="s">
        <v>369</v>
      </c>
      <c r="F334" s="90" t="s">
        <v>43</v>
      </c>
      <c r="G334" s="90" t="s">
        <v>43</v>
      </c>
      <c r="H334" s="90" t="s">
        <v>43</v>
      </c>
      <c r="I334" s="90" t="s">
        <v>43</v>
      </c>
      <c r="J334" s="90">
        <v>6000</v>
      </c>
      <c r="K334" s="90" t="s">
        <v>1514</v>
      </c>
      <c r="L334" s="90" t="s">
        <v>43</v>
      </c>
      <c r="M334" s="90">
        <v>55</v>
      </c>
      <c r="N334" s="90">
        <v>55</v>
      </c>
      <c r="O334" s="90">
        <v>65</v>
      </c>
      <c r="P334" s="438">
        <f t="shared" si="15"/>
        <v>10</v>
      </c>
      <c r="Q334" s="99" t="s">
        <v>1511</v>
      </c>
    </row>
    <row r="335" spans="1:18" s="85" customFormat="1" ht="23.25" customHeight="1">
      <c r="A335" s="90">
        <v>201</v>
      </c>
      <c r="B335" s="91" t="s">
        <v>345</v>
      </c>
      <c r="C335" s="91" t="s">
        <v>1515</v>
      </c>
      <c r="D335" s="91" t="s">
        <v>1516</v>
      </c>
      <c r="E335" s="90" t="s">
        <v>369</v>
      </c>
      <c r="F335" s="90">
        <v>6000</v>
      </c>
      <c r="G335" s="90">
        <v>1146</v>
      </c>
      <c r="H335" s="90">
        <v>3000</v>
      </c>
      <c r="I335" s="90" t="s">
        <v>43</v>
      </c>
      <c r="J335" s="90">
        <v>0</v>
      </c>
      <c r="K335" s="90">
        <v>0</v>
      </c>
      <c r="L335" s="90">
        <v>0</v>
      </c>
      <c r="M335" s="90">
        <v>55</v>
      </c>
      <c r="N335" s="90">
        <v>55</v>
      </c>
      <c r="O335" s="90">
        <v>65</v>
      </c>
      <c r="P335" s="438">
        <f t="shared" si="15"/>
        <v>10</v>
      </c>
      <c r="Q335" s="99" t="s">
        <v>1511</v>
      </c>
    </row>
    <row r="336" spans="1:18" s="85" customFormat="1" ht="23.25" customHeight="1">
      <c r="A336" s="90">
        <v>202</v>
      </c>
      <c r="B336" s="91" t="s">
        <v>345</v>
      </c>
      <c r="C336" s="91" t="s">
        <v>345</v>
      </c>
      <c r="D336" s="91" t="s">
        <v>1517</v>
      </c>
      <c r="E336" s="90" t="s">
        <v>369</v>
      </c>
      <c r="F336" s="90" t="s">
        <v>43</v>
      </c>
      <c r="G336" s="90">
        <v>0</v>
      </c>
      <c r="H336" s="90">
        <v>0</v>
      </c>
      <c r="I336" s="90" t="s">
        <v>43</v>
      </c>
      <c r="J336" s="90">
        <v>5000</v>
      </c>
      <c r="K336" s="90" t="s">
        <v>1518</v>
      </c>
      <c r="L336" s="90" t="s">
        <v>43</v>
      </c>
      <c r="M336" s="90">
        <v>55</v>
      </c>
      <c r="N336" s="90">
        <v>55</v>
      </c>
      <c r="O336" s="90">
        <v>65</v>
      </c>
      <c r="P336" s="438">
        <f t="shared" si="15"/>
        <v>10</v>
      </c>
      <c r="Q336" s="99" t="s">
        <v>1511</v>
      </c>
    </row>
    <row r="337" spans="1:17" s="85" customFormat="1" ht="23.25" customHeight="1">
      <c r="A337" s="90">
        <v>203</v>
      </c>
      <c r="B337" s="91" t="s">
        <v>345</v>
      </c>
      <c r="C337" s="91" t="s">
        <v>1515</v>
      </c>
      <c r="D337" s="91" t="s">
        <v>1519</v>
      </c>
      <c r="E337" s="90" t="s">
        <v>369</v>
      </c>
      <c r="F337" s="90" t="s">
        <v>43</v>
      </c>
      <c r="G337" s="90">
        <v>0</v>
      </c>
      <c r="H337" s="90">
        <v>0</v>
      </c>
      <c r="I337" s="90" t="s">
        <v>43</v>
      </c>
      <c r="J337" s="90">
        <v>5000</v>
      </c>
      <c r="K337" s="90" t="s">
        <v>1514</v>
      </c>
      <c r="L337" s="90" t="s">
        <v>43</v>
      </c>
      <c r="M337" s="90">
        <v>55</v>
      </c>
      <c r="N337" s="90">
        <v>55</v>
      </c>
      <c r="O337" s="90">
        <v>65</v>
      </c>
      <c r="P337" s="438">
        <f t="shared" si="15"/>
        <v>10</v>
      </c>
      <c r="Q337" s="99" t="s">
        <v>1511</v>
      </c>
    </row>
    <row r="338" spans="1:17" s="85" customFormat="1" ht="23.25" customHeight="1">
      <c r="A338" s="90">
        <v>204</v>
      </c>
      <c r="B338" s="91" t="s">
        <v>345</v>
      </c>
      <c r="C338" s="91" t="s">
        <v>1515</v>
      </c>
      <c r="D338" s="91" t="s">
        <v>1520</v>
      </c>
      <c r="E338" s="90" t="s">
        <v>369</v>
      </c>
      <c r="F338" s="90" t="s">
        <v>43</v>
      </c>
      <c r="G338" s="90">
        <v>0</v>
      </c>
      <c r="H338" s="90">
        <v>0</v>
      </c>
      <c r="I338" s="90" t="s">
        <v>43</v>
      </c>
      <c r="J338" s="90">
        <v>5000</v>
      </c>
      <c r="K338" s="90" t="s">
        <v>1521</v>
      </c>
      <c r="L338" s="90" t="s">
        <v>43</v>
      </c>
      <c r="M338" s="90">
        <v>55</v>
      </c>
      <c r="N338" s="90">
        <v>55</v>
      </c>
      <c r="O338" s="90">
        <v>65</v>
      </c>
      <c r="P338" s="438">
        <f t="shared" si="15"/>
        <v>10</v>
      </c>
      <c r="Q338" s="99" t="s">
        <v>1511</v>
      </c>
    </row>
    <row r="339" spans="1:17" s="85" customFormat="1" ht="23.25" customHeight="1">
      <c r="A339" s="90">
        <v>205</v>
      </c>
      <c r="B339" s="91" t="s">
        <v>345</v>
      </c>
      <c r="C339" s="91" t="s">
        <v>1522</v>
      </c>
      <c r="D339" s="91" t="s">
        <v>1523</v>
      </c>
      <c r="E339" s="90" t="s">
        <v>369</v>
      </c>
      <c r="F339" s="90" t="s">
        <v>43</v>
      </c>
      <c r="G339" s="90">
        <v>0</v>
      </c>
      <c r="H339" s="90">
        <v>0</v>
      </c>
      <c r="I339" s="90" t="s">
        <v>43</v>
      </c>
      <c r="J339" s="90">
        <v>5000</v>
      </c>
      <c r="K339" s="90" t="s">
        <v>1524</v>
      </c>
      <c r="L339" s="90" t="s">
        <v>43</v>
      </c>
      <c r="M339" s="90">
        <v>55</v>
      </c>
      <c r="N339" s="90">
        <v>55</v>
      </c>
      <c r="O339" s="90">
        <v>65</v>
      </c>
      <c r="P339" s="438">
        <f t="shared" si="15"/>
        <v>10</v>
      </c>
      <c r="Q339" s="99" t="s">
        <v>1511</v>
      </c>
    </row>
    <row r="340" spans="1:17" s="85" customFormat="1" ht="23.25" customHeight="1">
      <c r="A340" s="90">
        <v>206</v>
      </c>
      <c r="B340" s="91" t="s">
        <v>345</v>
      </c>
      <c r="C340" s="91" t="s">
        <v>1512</v>
      </c>
      <c r="D340" s="91" t="s">
        <v>1525</v>
      </c>
      <c r="E340" s="90" t="s">
        <v>369</v>
      </c>
      <c r="F340" s="90" t="s">
        <v>43</v>
      </c>
      <c r="G340" s="90">
        <v>0</v>
      </c>
      <c r="H340" s="90">
        <v>0</v>
      </c>
      <c r="I340" s="90" t="s">
        <v>43</v>
      </c>
      <c r="J340" s="90">
        <v>5000</v>
      </c>
      <c r="K340" s="90" t="s">
        <v>1518</v>
      </c>
      <c r="L340" s="90" t="s">
        <v>43</v>
      </c>
      <c r="M340" s="90">
        <v>55</v>
      </c>
      <c r="N340" s="90">
        <v>55</v>
      </c>
      <c r="O340" s="90">
        <v>65</v>
      </c>
      <c r="P340" s="438">
        <f t="shared" si="15"/>
        <v>10</v>
      </c>
      <c r="Q340" s="99" t="s">
        <v>1511</v>
      </c>
    </row>
    <row r="341" spans="1:17" s="85" customFormat="1" ht="23.25" customHeight="1">
      <c r="A341" s="90">
        <v>207</v>
      </c>
      <c r="B341" s="91" t="s">
        <v>345</v>
      </c>
      <c r="C341" s="91" t="s">
        <v>1526</v>
      </c>
      <c r="D341" s="91" t="s">
        <v>1527</v>
      </c>
      <c r="E341" s="90" t="s">
        <v>369</v>
      </c>
      <c r="F341" s="90" t="s">
        <v>43</v>
      </c>
      <c r="G341" s="90">
        <v>0</v>
      </c>
      <c r="H341" s="90">
        <v>0</v>
      </c>
      <c r="I341" s="90" t="s">
        <v>43</v>
      </c>
      <c r="J341" s="90">
        <v>5000</v>
      </c>
      <c r="K341" s="90" t="s">
        <v>1528</v>
      </c>
      <c r="L341" s="90" t="s">
        <v>43</v>
      </c>
      <c r="M341" s="90">
        <v>55</v>
      </c>
      <c r="N341" s="90">
        <v>55</v>
      </c>
      <c r="O341" s="90">
        <v>65</v>
      </c>
      <c r="P341" s="438">
        <f t="shared" si="15"/>
        <v>10</v>
      </c>
      <c r="Q341" s="99" t="s">
        <v>1511</v>
      </c>
    </row>
    <row r="342" spans="1:17" s="85" customFormat="1" ht="23.25" customHeight="1">
      <c r="A342" s="90">
        <v>208</v>
      </c>
      <c r="B342" s="91" t="s">
        <v>345</v>
      </c>
      <c r="C342" s="91" t="s">
        <v>1529</v>
      </c>
      <c r="D342" s="91" t="s">
        <v>1530</v>
      </c>
      <c r="E342" s="90" t="s">
        <v>369</v>
      </c>
      <c r="F342" s="90" t="s">
        <v>43</v>
      </c>
      <c r="G342" s="90">
        <v>0</v>
      </c>
      <c r="H342" s="90">
        <v>0</v>
      </c>
      <c r="I342" s="90" t="s">
        <v>43</v>
      </c>
      <c r="J342" s="90">
        <v>5000</v>
      </c>
      <c r="K342" s="90" t="s">
        <v>1531</v>
      </c>
      <c r="L342" s="90" t="s">
        <v>43</v>
      </c>
      <c r="M342" s="90">
        <v>55</v>
      </c>
      <c r="N342" s="90">
        <v>55</v>
      </c>
      <c r="O342" s="90">
        <v>65</v>
      </c>
      <c r="P342" s="438">
        <f t="shared" si="15"/>
        <v>10</v>
      </c>
      <c r="Q342" s="99" t="s">
        <v>1511</v>
      </c>
    </row>
    <row r="343" spans="1:17" s="85" customFormat="1" ht="23.25" customHeight="1">
      <c r="A343" s="90">
        <v>209</v>
      </c>
      <c r="B343" s="91" t="s">
        <v>345</v>
      </c>
      <c r="C343" s="91" t="s">
        <v>1512</v>
      </c>
      <c r="D343" s="91" t="s">
        <v>1532</v>
      </c>
      <c r="E343" s="90" t="s">
        <v>369</v>
      </c>
      <c r="F343" s="90" t="s">
        <v>43</v>
      </c>
      <c r="G343" s="90">
        <v>0</v>
      </c>
      <c r="H343" s="90">
        <v>0</v>
      </c>
      <c r="I343" s="90" t="s">
        <v>43</v>
      </c>
      <c r="J343" s="90">
        <v>5000</v>
      </c>
      <c r="K343" s="90" t="s">
        <v>1533</v>
      </c>
      <c r="L343" s="90" t="s">
        <v>43</v>
      </c>
      <c r="M343" s="90">
        <v>55</v>
      </c>
      <c r="N343" s="90">
        <v>55</v>
      </c>
      <c r="O343" s="90">
        <v>65</v>
      </c>
      <c r="P343" s="438">
        <f t="shared" si="15"/>
        <v>10</v>
      </c>
      <c r="Q343" s="99" t="s">
        <v>1511</v>
      </c>
    </row>
    <row r="344" spans="1:17" s="85" customFormat="1" ht="23.25" customHeight="1">
      <c r="A344" s="90">
        <v>210</v>
      </c>
      <c r="B344" s="91" t="s">
        <v>345</v>
      </c>
      <c r="C344" s="91" t="s">
        <v>1534</v>
      </c>
      <c r="D344" s="91" t="s">
        <v>1535</v>
      </c>
      <c r="E344" s="90" t="s">
        <v>369</v>
      </c>
      <c r="F344" s="90" t="s">
        <v>43</v>
      </c>
      <c r="G344" s="90">
        <v>0</v>
      </c>
      <c r="H344" s="90">
        <v>0</v>
      </c>
      <c r="I344" s="90" t="s">
        <v>43</v>
      </c>
      <c r="J344" s="90">
        <v>5000</v>
      </c>
      <c r="K344" s="90" t="s">
        <v>1528</v>
      </c>
      <c r="L344" s="90" t="s">
        <v>43</v>
      </c>
      <c r="M344" s="90">
        <v>55</v>
      </c>
      <c r="N344" s="90">
        <v>55</v>
      </c>
      <c r="O344" s="90">
        <v>65</v>
      </c>
      <c r="P344" s="438">
        <f t="shared" si="15"/>
        <v>10</v>
      </c>
      <c r="Q344" s="99" t="s">
        <v>1511</v>
      </c>
    </row>
    <row r="345" spans="1:17" s="85" customFormat="1" ht="23.25" customHeight="1">
      <c r="A345" s="90">
        <v>211</v>
      </c>
      <c r="B345" s="91" t="s">
        <v>345</v>
      </c>
      <c r="C345" s="91" t="s">
        <v>1512</v>
      </c>
      <c r="D345" s="91" t="s">
        <v>1536</v>
      </c>
      <c r="E345" s="90" t="s">
        <v>369</v>
      </c>
      <c r="F345" s="90" t="s">
        <v>43</v>
      </c>
      <c r="G345" s="90">
        <v>0</v>
      </c>
      <c r="H345" s="90">
        <v>0</v>
      </c>
      <c r="I345" s="90" t="s">
        <v>43</v>
      </c>
      <c r="J345" s="90">
        <v>5000</v>
      </c>
      <c r="K345" s="90" t="s">
        <v>1537</v>
      </c>
      <c r="L345" s="90" t="s">
        <v>43</v>
      </c>
      <c r="M345" s="90">
        <v>55</v>
      </c>
      <c r="N345" s="90">
        <v>55</v>
      </c>
      <c r="O345" s="90">
        <v>65</v>
      </c>
      <c r="P345" s="438">
        <f t="shared" si="15"/>
        <v>10</v>
      </c>
      <c r="Q345" s="99" t="s">
        <v>1511</v>
      </c>
    </row>
    <row r="346" spans="1:17" s="85" customFormat="1" ht="23.25" customHeight="1">
      <c r="A346" s="90">
        <v>212</v>
      </c>
      <c r="B346" s="91" t="s">
        <v>345</v>
      </c>
      <c r="C346" s="91" t="s">
        <v>1165</v>
      </c>
      <c r="D346" s="91" t="s">
        <v>1538</v>
      </c>
      <c r="E346" s="90" t="s">
        <v>369</v>
      </c>
      <c r="F346" s="90" t="s">
        <v>43</v>
      </c>
      <c r="G346" s="90">
        <v>0</v>
      </c>
      <c r="H346" s="90">
        <v>0</v>
      </c>
      <c r="I346" s="90" t="s">
        <v>43</v>
      </c>
      <c r="J346" s="90">
        <v>5000</v>
      </c>
      <c r="K346" s="90" t="s">
        <v>1539</v>
      </c>
      <c r="L346" s="90" t="s">
        <v>43</v>
      </c>
      <c r="M346" s="90">
        <v>55</v>
      </c>
      <c r="N346" s="90">
        <v>55</v>
      </c>
      <c r="O346" s="90">
        <v>65</v>
      </c>
      <c r="P346" s="438">
        <f t="shared" si="15"/>
        <v>10</v>
      </c>
      <c r="Q346" s="99" t="s">
        <v>1511</v>
      </c>
    </row>
    <row r="347" spans="1:17" s="85" customFormat="1" ht="23.25" customHeight="1">
      <c r="A347" s="90">
        <v>213</v>
      </c>
      <c r="B347" s="91" t="s">
        <v>345</v>
      </c>
      <c r="C347" s="91" t="s">
        <v>1540</v>
      </c>
      <c r="D347" s="91" t="s">
        <v>1541</v>
      </c>
      <c r="E347" s="90" t="s">
        <v>369</v>
      </c>
      <c r="F347" s="90" t="s">
        <v>43</v>
      </c>
      <c r="G347" s="90">
        <v>0</v>
      </c>
      <c r="H347" s="90">
        <v>0</v>
      </c>
      <c r="I347" s="90" t="s">
        <v>43</v>
      </c>
      <c r="J347" s="90">
        <v>5000</v>
      </c>
      <c r="K347" s="90" t="s">
        <v>1542</v>
      </c>
      <c r="L347" s="90" t="s">
        <v>43</v>
      </c>
      <c r="M347" s="90">
        <v>55</v>
      </c>
      <c r="N347" s="90">
        <v>55</v>
      </c>
      <c r="O347" s="90">
        <v>65</v>
      </c>
      <c r="P347" s="438">
        <f t="shared" si="15"/>
        <v>10</v>
      </c>
      <c r="Q347" s="99" t="s">
        <v>1511</v>
      </c>
    </row>
    <row r="348" spans="1:17" s="85" customFormat="1" ht="23.25" customHeight="1">
      <c r="A348" s="90">
        <v>214</v>
      </c>
      <c r="B348" s="91" t="s">
        <v>345</v>
      </c>
      <c r="C348" s="91" t="s">
        <v>1508</v>
      </c>
      <c r="D348" s="91" t="s">
        <v>1543</v>
      </c>
      <c r="E348" s="90" t="s">
        <v>369</v>
      </c>
      <c r="F348" s="90" t="s">
        <v>43</v>
      </c>
      <c r="G348" s="90">
        <v>0</v>
      </c>
      <c r="H348" s="90">
        <v>0</v>
      </c>
      <c r="I348" s="90" t="s">
        <v>43</v>
      </c>
      <c r="J348" s="90">
        <v>5000</v>
      </c>
      <c r="K348" s="90" t="s">
        <v>1537</v>
      </c>
      <c r="L348" s="90" t="s">
        <v>43</v>
      </c>
      <c r="M348" s="90">
        <v>55</v>
      </c>
      <c r="N348" s="90">
        <v>55</v>
      </c>
      <c r="O348" s="90">
        <v>65</v>
      </c>
      <c r="P348" s="438">
        <f t="shared" si="15"/>
        <v>10</v>
      </c>
      <c r="Q348" s="99" t="s">
        <v>1511</v>
      </c>
    </row>
    <row r="349" spans="1:17" s="85" customFormat="1" ht="23.25" customHeight="1">
      <c r="A349" s="90">
        <v>215</v>
      </c>
      <c r="B349" s="91" t="s">
        <v>345</v>
      </c>
      <c r="C349" s="91" t="s">
        <v>1540</v>
      </c>
      <c r="D349" s="91" t="s">
        <v>1544</v>
      </c>
      <c r="E349" s="90" t="s">
        <v>369</v>
      </c>
      <c r="F349" s="90" t="s">
        <v>43</v>
      </c>
      <c r="G349" s="90">
        <v>0</v>
      </c>
      <c r="H349" s="90">
        <v>0</v>
      </c>
      <c r="I349" s="90" t="s">
        <v>43</v>
      </c>
      <c r="J349" s="90">
        <v>5000</v>
      </c>
      <c r="K349" s="90" t="s">
        <v>1537</v>
      </c>
      <c r="L349" s="90" t="s">
        <v>43</v>
      </c>
      <c r="M349" s="90">
        <v>55</v>
      </c>
      <c r="N349" s="90">
        <v>55</v>
      </c>
      <c r="O349" s="90">
        <v>65</v>
      </c>
      <c r="P349" s="438">
        <f t="shared" si="15"/>
        <v>10</v>
      </c>
      <c r="Q349" s="99" t="s">
        <v>1511</v>
      </c>
    </row>
    <row r="350" spans="1:17" s="85" customFormat="1" ht="23.25" customHeight="1">
      <c r="A350" s="90">
        <v>216</v>
      </c>
      <c r="B350" s="91" t="s">
        <v>345</v>
      </c>
      <c r="C350" s="91" t="s">
        <v>1526</v>
      </c>
      <c r="D350" s="91" t="s">
        <v>1545</v>
      </c>
      <c r="E350" s="90" t="s">
        <v>369</v>
      </c>
      <c r="F350" s="90" t="s">
        <v>43</v>
      </c>
      <c r="G350" s="90">
        <v>0</v>
      </c>
      <c r="H350" s="90">
        <v>0</v>
      </c>
      <c r="I350" s="90" t="s">
        <v>43</v>
      </c>
      <c r="J350" s="90">
        <v>5000</v>
      </c>
      <c r="K350" s="90">
        <v>0</v>
      </c>
      <c r="L350" s="90" t="s">
        <v>43</v>
      </c>
      <c r="M350" s="90">
        <v>55</v>
      </c>
      <c r="N350" s="90">
        <v>55</v>
      </c>
      <c r="O350" s="90">
        <v>65</v>
      </c>
      <c r="P350" s="438">
        <f t="shared" si="15"/>
        <v>10</v>
      </c>
      <c r="Q350" s="99" t="s">
        <v>1511</v>
      </c>
    </row>
    <row r="351" spans="1:17" s="85" customFormat="1" ht="23.25" customHeight="1">
      <c r="A351" s="90">
        <v>217</v>
      </c>
      <c r="B351" s="91" t="s">
        <v>345</v>
      </c>
      <c r="C351" s="91" t="s">
        <v>1165</v>
      </c>
      <c r="D351" s="91" t="s">
        <v>1546</v>
      </c>
      <c r="E351" s="90" t="s">
        <v>369</v>
      </c>
      <c r="F351" s="90" t="s">
        <v>43</v>
      </c>
      <c r="G351" s="90">
        <v>0</v>
      </c>
      <c r="H351" s="90">
        <v>0</v>
      </c>
      <c r="I351" s="90" t="s">
        <v>43</v>
      </c>
      <c r="J351" s="90">
        <v>5000</v>
      </c>
      <c r="K351" s="90" t="s">
        <v>1547</v>
      </c>
      <c r="L351" s="90" t="s">
        <v>43</v>
      </c>
      <c r="M351" s="90">
        <v>55</v>
      </c>
      <c r="N351" s="90">
        <v>55</v>
      </c>
      <c r="O351" s="90">
        <v>65</v>
      </c>
      <c r="P351" s="438">
        <f t="shared" si="15"/>
        <v>10</v>
      </c>
      <c r="Q351" s="99" t="s">
        <v>1511</v>
      </c>
    </row>
    <row r="352" spans="1:17" s="85" customFormat="1" ht="23.25" customHeight="1">
      <c r="A352" s="90">
        <v>218</v>
      </c>
      <c r="B352" s="91" t="s">
        <v>27</v>
      </c>
      <c r="C352" s="91" t="s">
        <v>1548</v>
      </c>
      <c r="D352" s="91" t="s">
        <v>1549</v>
      </c>
      <c r="E352" s="90" t="s">
        <v>369</v>
      </c>
      <c r="F352" s="90"/>
      <c r="G352" s="90"/>
      <c r="H352" s="90"/>
      <c r="I352" s="90"/>
      <c r="J352" s="90"/>
      <c r="K352" s="90"/>
      <c r="L352" s="90"/>
      <c r="M352" s="90">
        <v>55</v>
      </c>
      <c r="N352" s="90">
        <v>55</v>
      </c>
      <c r="O352" s="438">
        <v>65</v>
      </c>
      <c r="P352" s="438">
        <f t="shared" si="15"/>
        <v>10</v>
      </c>
      <c r="Q352" s="97"/>
    </row>
    <row r="353" spans="1:17" s="85" customFormat="1" ht="23.25" customHeight="1">
      <c r="A353" s="90">
        <v>219</v>
      </c>
      <c r="B353" s="91" t="s">
        <v>27</v>
      </c>
      <c r="C353" s="91" t="s">
        <v>1550</v>
      </c>
      <c r="D353" s="91" t="s">
        <v>1551</v>
      </c>
      <c r="E353" s="90" t="s">
        <v>369</v>
      </c>
      <c r="F353" s="90"/>
      <c r="G353" s="90"/>
      <c r="H353" s="90"/>
      <c r="I353" s="90"/>
      <c r="J353" s="90"/>
      <c r="K353" s="90"/>
      <c r="L353" s="90"/>
      <c r="M353" s="90">
        <v>55</v>
      </c>
      <c r="N353" s="90">
        <v>55</v>
      </c>
      <c r="O353" s="438">
        <v>65</v>
      </c>
      <c r="P353" s="438">
        <f t="shared" si="15"/>
        <v>10</v>
      </c>
      <c r="Q353" s="97"/>
    </row>
    <row r="354" spans="1:17" s="85" customFormat="1" ht="23.25" customHeight="1">
      <c r="A354" s="90">
        <v>220</v>
      </c>
      <c r="B354" s="91" t="s">
        <v>27</v>
      </c>
      <c r="C354" s="91" t="s">
        <v>1548</v>
      </c>
      <c r="D354" s="91" t="s">
        <v>1552</v>
      </c>
      <c r="E354" s="90" t="s">
        <v>369</v>
      </c>
      <c r="F354" s="90"/>
      <c r="G354" s="90"/>
      <c r="H354" s="90"/>
      <c r="I354" s="90"/>
      <c r="J354" s="90"/>
      <c r="K354" s="90"/>
      <c r="L354" s="90"/>
      <c r="M354" s="90">
        <v>55</v>
      </c>
      <c r="N354" s="90">
        <v>55</v>
      </c>
      <c r="O354" s="438">
        <v>65</v>
      </c>
      <c r="P354" s="438">
        <f t="shared" si="15"/>
        <v>10</v>
      </c>
      <c r="Q354" s="97"/>
    </row>
    <row r="355" spans="1:17" s="85" customFormat="1" ht="23.25" customHeight="1">
      <c r="A355" s="90">
        <v>221</v>
      </c>
      <c r="B355" s="91" t="s">
        <v>27</v>
      </c>
      <c r="C355" s="91" t="s">
        <v>1553</v>
      </c>
      <c r="D355" s="91" t="s">
        <v>1554</v>
      </c>
      <c r="E355" s="90" t="s">
        <v>369</v>
      </c>
      <c r="F355" s="90"/>
      <c r="G355" s="90"/>
      <c r="H355" s="90"/>
      <c r="I355" s="90"/>
      <c r="J355" s="90"/>
      <c r="K355" s="90"/>
      <c r="L355" s="90"/>
      <c r="M355" s="90">
        <v>55</v>
      </c>
      <c r="N355" s="90">
        <v>55</v>
      </c>
      <c r="O355" s="438">
        <v>65</v>
      </c>
      <c r="P355" s="438">
        <f t="shared" si="15"/>
        <v>10</v>
      </c>
      <c r="Q355" s="97"/>
    </row>
    <row r="356" spans="1:17" s="85" customFormat="1" ht="23.25" customHeight="1">
      <c r="A356" s="90">
        <v>222</v>
      </c>
      <c r="B356" s="91" t="s">
        <v>27</v>
      </c>
      <c r="C356" s="91" t="s">
        <v>1550</v>
      </c>
      <c r="D356" s="91" t="s">
        <v>1555</v>
      </c>
      <c r="E356" s="90" t="s">
        <v>369</v>
      </c>
      <c r="F356" s="90"/>
      <c r="G356" s="90"/>
      <c r="H356" s="90"/>
      <c r="I356" s="90"/>
      <c r="J356" s="90"/>
      <c r="K356" s="90"/>
      <c r="L356" s="90"/>
      <c r="M356" s="90">
        <v>55</v>
      </c>
      <c r="N356" s="90">
        <v>55</v>
      </c>
      <c r="O356" s="438">
        <v>65</v>
      </c>
      <c r="P356" s="438">
        <f t="shared" si="15"/>
        <v>10</v>
      </c>
      <c r="Q356" s="97"/>
    </row>
    <row r="357" spans="1:17" s="85" customFormat="1" ht="23.25" customHeight="1">
      <c r="A357" s="90">
        <v>223</v>
      </c>
      <c r="B357" s="91" t="s">
        <v>27</v>
      </c>
      <c r="C357" s="91" t="s">
        <v>1548</v>
      </c>
      <c r="D357" s="91" t="s">
        <v>1556</v>
      </c>
      <c r="E357" s="90" t="s">
        <v>369</v>
      </c>
      <c r="F357" s="90" t="s">
        <v>1557</v>
      </c>
      <c r="G357" s="90" t="s">
        <v>1558</v>
      </c>
      <c r="H357" s="90" t="s">
        <v>1559</v>
      </c>
      <c r="I357" s="90"/>
      <c r="J357" s="90">
        <v>4350</v>
      </c>
      <c r="K357" s="90"/>
      <c r="L357" s="90"/>
      <c r="M357" s="90">
        <v>55</v>
      </c>
      <c r="N357" s="90">
        <v>55</v>
      </c>
      <c r="O357" s="438">
        <v>65</v>
      </c>
      <c r="P357" s="438">
        <f t="shared" si="15"/>
        <v>10</v>
      </c>
      <c r="Q357" s="97" t="s">
        <v>1560</v>
      </c>
    </row>
    <row r="358" spans="1:17" s="85" customFormat="1" ht="23.25" customHeight="1">
      <c r="A358" s="90">
        <v>224</v>
      </c>
      <c r="B358" s="91" t="s">
        <v>27</v>
      </c>
      <c r="C358" s="91" t="s">
        <v>28</v>
      </c>
      <c r="D358" s="91" t="s">
        <v>1561</v>
      </c>
      <c r="E358" s="90" t="s">
        <v>369</v>
      </c>
      <c r="F358" s="90"/>
      <c r="G358" s="90"/>
      <c r="H358" s="90"/>
      <c r="I358" s="90"/>
      <c r="J358" s="90"/>
      <c r="K358" s="90"/>
      <c r="L358" s="90"/>
      <c r="M358" s="90">
        <v>55</v>
      </c>
      <c r="N358" s="90">
        <v>55</v>
      </c>
      <c r="O358" s="438">
        <v>65</v>
      </c>
      <c r="P358" s="438">
        <f t="shared" si="15"/>
        <v>10</v>
      </c>
      <c r="Q358" s="97"/>
    </row>
    <row r="359" spans="1:17" s="85" customFormat="1" ht="23.25" customHeight="1">
      <c r="A359" s="90">
        <v>225</v>
      </c>
      <c r="B359" s="91" t="s">
        <v>27</v>
      </c>
      <c r="C359" s="91" t="s">
        <v>1548</v>
      </c>
      <c r="D359" s="91" t="s">
        <v>1562</v>
      </c>
      <c r="E359" s="90" t="s">
        <v>369</v>
      </c>
      <c r="F359" s="90"/>
      <c r="G359" s="90"/>
      <c r="H359" s="90"/>
      <c r="I359" s="90"/>
      <c r="J359" s="90"/>
      <c r="K359" s="90"/>
      <c r="L359" s="90"/>
      <c r="M359" s="90">
        <v>55</v>
      </c>
      <c r="N359" s="90">
        <v>55</v>
      </c>
      <c r="O359" s="438">
        <v>65</v>
      </c>
      <c r="P359" s="438">
        <f t="shared" si="15"/>
        <v>10</v>
      </c>
      <c r="Q359" s="97"/>
    </row>
    <row r="360" spans="1:17" s="85" customFormat="1" ht="23.25" customHeight="1">
      <c r="A360" s="90">
        <v>226</v>
      </c>
      <c r="B360" s="91" t="s">
        <v>27</v>
      </c>
      <c r="C360" s="91" t="s">
        <v>1550</v>
      </c>
      <c r="D360" s="91" t="s">
        <v>1563</v>
      </c>
      <c r="E360" s="90" t="s">
        <v>369</v>
      </c>
      <c r="F360" s="90" t="s">
        <v>1557</v>
      </c>
      <c r="G360" s="90" t="s">
        <v>1558</v>
      </c>
      <c r="H360" s="90" t="s">
        <v>1559</v>
      </c>
      <c r="I360" s="90"/>
      <c r="J360" s="90">
        <v>4350</v>
      </c>
      <c r="K360" s="90"/>
      <c r="L360" s="90"/>
      <c r="M360" s="90">
        <v>55</v>
      </c>
      <c r="N360" s="90">
        <v>55</v>
      </c>
      <c r="O360" s="438">
        <v>65</v>
      </c>
      <c r="P360" s="438">
        <f t="shared" si="15"/>
        <v>10</v>
      </c>
      <c r="Q360" s="97" t="s">
        <v>1560</v>
      </c>
    </row>
    <row r="361" spans="1:17" s="85" customFormat="1" ht="23.25" customHeight="1">
      <c r="A361" s="90">
        <v>227</v>
      </c>
      <c r="B361" s="91" t="s">
        <v>27</v>
      </c>
      <c r="C361" s="91" t="s">
        <v>1548</v>
      </c>
      <c r="D361" s="91" t="s">
        <v>1564</v>
      </c>
      <c r="E361" s="90" t="s">
        <v>369</v>
      </c>
      <c r="F361" s="90"/>
      <c r="G361" s="90"/>
      <c r="H361" s="90"/>
      <c r="I361" s="90"/>
      <c r="J361" s="90"/>
      <c r="K361" s="90"/>
      <c r="L361" s="90"/>
      <c r="M361" s="90">
        <v>55</v>
      </c>
      <c r="N361" s="90">
        <v>55</v>
      </c>
      <c r="O361" s="438">
        <v>65</v>
      </c>
      <c r="P361" s="438">
        <f t="shared" si="15"/>
        <v>10</v>
      </c>
      <c r="Q361" s="97"/>
    </row>
    <row r="362" spans="1:17" s="85" customFormat="1" ht="23.25" customHeight="1">
      <c r="A362" s="90">
        <v>228</v>
      </c>
      <c r="B362" s="91" t="s">
        <v>27</v>
      </c>
      <c r="C362" s="91" t="s">
        <v>1565</v>
      </c>
      <c r="D362" s="91" t="s">
        <v>1566</v>
      </c>
      <c r="E362" s="90" t="s">
        <v>369</v>
      </c>
      <c r="F362" s="90"/>
      <c r="G362" s="90"/>
      <c r="H362" s="90"/>
      <c r="I362" s="90"/>
      <c r="J362" s="90"/>
      <c r="K362" s="90"/>
      <c r="L362" s="90"/>
      <c r="M362" s="90">
        <v>55</v>
      </c>
      <c r="N362" s="90">
        <v>55</v>
      </c>
      <c r="O362" s="438">
        <v>65</v>
      </c>
      <c r="P362" s="438">
        <f t="shared" si="15"/>
        <v>10</v>
      </c>
      <c r="Q362" s="97"/>
    </row>
    <row r="363" spans="1:17" s="85" customFormat="1" ht="23.25" customHeight="1">
      <c r="A363" s="90">
        <v>229</v>
      </c>
      <c r="B363" s="91" t="s">
        <v>27</v>
      </c>
      <c r="C363" s="91" t="s">
        <v>1567</v>
      </c>
      <c r="D363" s="91" t="s">
        <v>1568</v>
      </c>
      <c r="E363" s="90" t="s">
        <v>369</v>
      </c>
      <c r="F363" s="90"/>
      <c r="G363" s="90"/>
      <c r="H363" s="90"/>
      <c r="I363" s="90"/>
      <c r="J363" s="90"/>
      <c r="K363" s="90"/>
      <c r="L363" s="90"/>
      <c r="M363" s="90">
        <v>55</v>
      </c>
      <c r="N363" s="90">
        <v>55</v>
      </c>
      <c r="O363" s="438">
        <v>65</v>
      </c>
      <c r="P363" s="438">
        <f t="shared" si="15"/>
        <v>10</v>
      </c>
      <c r="Q363" s="97"/>
    </row>
    <row r="364" spans="1:17" s="85" customFormat="1" ht="23.25" customHeight="1">
      <c r="A364" s="90">
        <v>230</v>
      </c>
      <c r="B364" s="91" t="s">
        <v>27</v>
      </c>
      <c r="C364" s="91" t="s">
        <v>28</v>
      </c>
      <c r="D364" s="91" t="s">
        <v>1569</v>
      </c>
      <c r="E364" s="90" t="s">
        <v>369</v>
      </c>
      <c r="F364" s="90"/>
      <c r="G364" s="90"/>
      <c r="H364" s="90"/>
      <c r="I364" s="90"/>
      <c r="J364" s="90"/>
      <c r="K364" s="90"/>
      <c r="L364" s="90"/>
      <c r="M364" s="90">
        <v>55</v>
      </c>
      <c r="N364" s="90">
        <v>55</v>
      </c>
      <c r="O364" s="438">
        <v>65</v>
      </c>
      <c r="P364" s="438">
        <f t="shared" si="15"/>
        <v>10</v>
      </c>
      <c r="Q364" s="97"/>
    </row>
    <row r="365" spans="1:17" s="85" customFormat="1" ht="23.25" customHeight="1">
      <c r="A365" s="90">
        <v>231</v>
      </c>
      <c r="B365" s="91" t="s">
        <v>27</v>
      </c>
      <c r="C365" s="91" t="s">
        <v>1550</v>
      </c>
      <c r="D365" s="91" t="s">
        <v>1550</v>
      </c>
      <c r="E365" s="90" t="s">
        <v>369</v>
      </c>
      <c r="F365" s="90" t="s">
        <v>1557</v>
      </c>
      <c r="G365" s="90" t="s">
        <v>1558</v>
      </c>
      <c r="H365" s="90" t="s">
        <v>1559</v>
      </c>
      <c r="I365" s="90"/>
      <c r="J365" s="90">
        <v>4350</v>
      </c>
      <c r="K365" s="90"/>
      <c r="L365" s="90"/>
      <c r="M365" s="90">
        <v>55</v>
      </c>
      <c r="N365" s="90">
        <v>55</v>
      </c>
      <c r="O365" s="438">
        <v>65</v>
      </c>
      <c r="P365" s="438">
        <f t="shared" si="15"/>
        <v>10</v>
      </c>
      <c r="Q365" s="97" t="s">
        <v>1560</v>
      </c>
    </row>
    <row r="366" spans="1:17" s="85" customFormat="1" ht="23.25" customHeight="1">
      <c r="A366" s="90">
        <v>232</v>
      </c>
      <c r="B366" s="91" t="s">
        <v>27</v>
      </c>
      <c r="C366" s="91" t="s">
        <v>1548</v>
      </c>
      <c r="D366" s="91" t="s">
        <v>1570</v>
      </c>
      <c r="E366" s="90" t="s">
        <v>369</v>
      </c>
      <c r="F366" s="90"/>
      <c r="G366" s="90"/>
      <c r="H366" s="90"/>
      <c r="I366" s="90"/>
      <c r="J366" s="90"/>
      <c r="K366" s="90"/>
      <c r="L366" s="90"/>
      <c r="M366" s="90">
        <v>55</v>
      </c>
      <c r="N366" s="90">
        <v>55</v>
      </c>
      <c r="O366" s="438">
        <v>65</v>
      </c>
      <c r="P366" s="438">
        <f t="shared" si="15"/>
        <v>10</v>
      </c>
      <c r="Q366" s="97"/>
    </row>
    <row r="367" spans="1:17" s="85" customFormat="1" ht="23.25" customHeight="1">
      <c r="A367" s="90">
        <v>233</v>
      </c>
      <c r="B367" s="91" t="s">
        <v>27</v>
      </c>
      <c r="C367" s="91" t="s">
        <v>1553</v>
      </c>
      <c r="D367" s="91" t="s">
        <v>1571</v>
      </c>
      <c r="E367" s="90" t="s">
        <v>369</v>
      </c>
      <c r="F367" s="90"/>
      <c r="G367" s="90"/>
      <c r="H367" s="90"/>
      <c r="I367" s="90"/>
      <c r="J367" s="90"/>
      <c r="K367" s="90"/>
      <c r="L367" s="90"/>
      <c r="M367" s="90">
        <v>55</v>
      </c>
      <c r="N367" s="90">
        <v>55</v>
      </c>
      <c r="O367" s="438">
        <v>65</v>
      </c>
      <c r="P367" s="438">
        <f t="shared" si="15"/>
        <v>10</v>
      </c>
      <c r="Q367" s="97"/>
    </row>
    <row r="368" spans="1:17" s="85" customFormat="1" ht="23.25" customHeight="1">
      <c r="A368" s="90">
        <v>234</v>
      </c>
      <c r="B368" s="91" t="s">
        <v>27</v>
      </c>
      <c r="C368" s="91" t="s">
        <v>1572</v>
      </c>
      <c r="D368" s="91" t="s">
        <v>1573</v>
      </c>
      <c r="E368" s="90" t="s">
        <v>369</v>
      </c>
      <c r="F368" s="90" t="s">
        <v>1557</v>
      </c>
      <c r="G368" s="90" t="s">
        <v>1558</v>
      </c>
      <c r="H368" s="90" t="s">
        <v>1559</v>
      </c>
      <c r="I368" s="90"/>
      <c r="J368" s="90">
        <v>4350</v>
      </c>
      <c r="K368" s="90"/>
      <c r="L368" s="90"/>
      <c r="M368" s="90">
        <v>55</v>
      </c>
      <c r="N368" s="90">
        <v>55</v>
      </c>
      <c r="O368" s="438">
        <v>65</v>
      </c>
      <c r="P368" s="438">
        <f t="shared" si="15"/>
        <v>10</v>
      </c>
      <c r="Q368" s="97" t="s">
        <v>1560</v>
      </c>
    </row>
    <row r="369" spans="1:17" s="85" customFormat="1" ht="23.25" customHeight="1">
      <c r="A369" s="90">
        <v>235</v>
      </c>
      <c r="B369" s="91" t="s">
        <v>27</v>
      </c>
      <c r="C369" s="91" t="s">
        <v>1548</v>
      </c>
      <c r="D369" s="91" t="s">
        <v>1574</v>
      </c>
      <c r="E369" s="90" t="s">
        <v>369</v>
      </c>
      <c r="F369" s="90"/>
      <c r="G369" s="90"/>
      <c r="H369" s="90"/>
      <c r="I369" s="90"/>
      <c r="J369" s="90"/>
      <c r="K369" s="90"/>
      <c r="L369" s="90"/>
      <c r="M369" s="90">
        <v>55</v>
      </c>
      <c r="N369" s="90">
        <v>55</v>
      </c>
      <c r="O369" s="438">
        <v>65</v>
      </c>
      <c r="P369" s="438">
        <f t="shared" si="15"/>
        <v>10</v>
      </c>
      <c r="Q369" s="97"/>
    </row>
    <row r="370" spans="1:17" s="85" customFormat="1" ht="23.25" customHeight="1">
      <c r="A370" s="90">
        <v>236</v>
      </c>
      <c r="B370" s="91" t="s">
        <v>27</v>
      </c>
      <c r="C370" s="91" t="s">
        <v>1567</v>
      </c>
      <c r="D370" s="91" t="s">
        <v>1575</v>
      </c>
      <c r="E370" s="90" t="s">
        <v>369</v>
      </c>
      <c r="F370" s="90"/>
      <c r="G370" s="90"/>
      <c r="H370" s="90"/>
      <c r="I370" s="90"/>
      <c r="J370" s="90">
        <v>4350</v>
      </c>
      <c r="K370" s="90" t="s">
        <v>943</v>
      </c>
      <c r="L370" s="90"/>
      <c r="M370" s="90">
        <v>55</v>
      </c>
      <c r="N370" s="90">
        <v>55</v>
      </c>
      <c r="O370" s="438">
        <v>65</v>
      </c>
      <c r="P370" s="438">
        <f t="shared" si="15"/>
        <v>10</v>
      </c>
      <c r="Q370" s="97" t="s">
        <v>1560</v>
      </c>
    </row>
    <row r="371" spans="1:17" s="85" customFormat="1" ht="23.25" customHeight="1">
      <c r="A371" s="90">
        <v>237</v>
      </c>
      <c r="B371" s="91" t="s">
        <v>27</v>
      </c>
      <c r="C371" s="91" t="s">
        <v>1548</v>
      </c>
      <c r="D371" s="91" t="s">
        <v>1576</v>
      </c>
      <c r="E371" s="90" t="s">
        <v>369</v>
      </c>
      <c r="F371" s="90"/>
      <c r="G371" s="90"/>
      <c r="H371" s="90"/>
      <c r="I371" s="90"/>
      <c r="J371" s="90"/>
      <c r="K371" s="90"/>
      <c r="L371" s="90"/>
      <c r="M371" s="90">
        <v>55</v>
      </c>
      <c r="N371" s="90">
        <v>55</v>
      </c>
      <c r="O371" s="438">
        <v>65</v>
      </c>
      <c r="P371" s="438">
        <f t="shared" si="15"/>
        <v>10</v>
      </c>
      <c r="Q371" s="97"/>
    </row>
    <row r="372" spans="1:17" s="85" customFormat="1" ht="23.25" customHeight="1">
      <c r="A372" s="90">
        <v>238</v>
      </c>
      <c r="B372" s="91" t="s">
        <v>27</v>
      </c>
      <c r="C372" s="91" t="s">
        <v>1550</v>
      </c>
      <c r="D372" s="91" t="s">
        <v>1577</v>
      </c>
      <c r="E372" s="90" t="s">
        <v>369</v>
      </c>
      <c r="F372" s="90"/>
      <c r="G372" s="90"/>
      <c r="H372" s="90"/>
      <c r="I372" s="90"/>
      <c r="J372" s="90"/>
      <c r="K372" s="90"/>
      <c r="L372" s="90"/>
      <c r="M372" s="90">
        <v>55</v>
      </c>
      <c r="N372" s="90">
        <v>55</v>
      </c>
      <c r="O372" s="438">
        <v>65</v>
      </c>
      <c r="P372" s="438">
        <f t="shared" si="15"/>
        <v>10</v>
      </c>
      <c r="Q372" s="97"/>
    </row>
    <row r="373" spans="1:17" s="85" customFormat="1" ht="23.25" customHeight="1">
      <c r="A373" s="90">
        <v>239</v>
      </c>
      <c r="B373" s="91" t="s">
        <v>27</v>
      </c>
      <c r="C373" s="91" t="s">
        <v>28</v>
      </c>
      <c r="D373" s="91" t="s">
        <v>1578</v>
      </c>
      <c r="E373" s="90" t="s">
        <v>369</v>
      </c>
      <c r="F373" s="90"/>
      <c r="G373" s="90"/>
      <c r="H373" s="90"/>
      <c r="I373" s="90"/>
      <c r="J373" s="90"/>
      <c r="K373" s="90"/>
      <c r="L373" s="90"/>
      <c r="M373" s="90">
        <v>55</v>
      </c>
      <c r="N373" s="90">
        <v>55</v>
      </c>
      <c r="O373" s="438">
        <v>65</v>
      </c>
      <c r="P373" s="438">
        <f t="shared" si="15"/>
        <v>10</v>
      </c>
      <c r="Q373" s="97"/>
    </row>
    <row r="374" spans="1:17" s="85" customFormat="1" ht="23.25" customHeight="1">
      <c r="A374" s="90">
        <v>240</v>
      </c>
      <c r="B374" s="91" t="s">
        <v>27</v>
      </c>
      <c r="C374" s="91" t="s">
        <v>28</v>
      </c>
      <c r="D374" s="91" t="s">
        <v>1579</v>
      </c>
      <c r="E374" s="90" t="s">
        <v>369</v>
      </c>
      <c r="F374" s="90" t="s">
        <v>1557</v>
      </c>
      <c r="G374" s="90" t="s">
        <v>1558</v>
      </c>
      <c r="H374" s="90" t="s">
        <v>1559</v>
      </c>
      <c r="I374" s="90"/>
      <c r="J374" s="90">
        <v>4350</v>
      </c>
      <c r="K374" s="90"/>
      <c r="L374" s="90"/>
      <c r="M374" s="90">
        <v>55</v>
      </c>
      <c r="N374" s="90">
        <v>55</v>
      </c>
      <c r="O374" s="438">
        <v>65</v>
      </c>
      <c r="P374" s="438">
        <f t="shared" si="15"/>
        <v>10</v>
      </c>
      <c r="Q374" s="97" t="s">
        <v>1560</v>
      </c>
    </row>
    <row r="375" spans="1:17" s="85" customFormat="1" ht="23.25" customHeight="1">
      <c r="A375" s="90">
        <v>241</v>
      </c>
      <c r="B375" s="91" t="s">
        <v>27</v>
      </c>
      <c r="C375" s="91" t="s">
        <v>1550</v>
      </c>
      <c r="D375" s="91" t="s">
        <v>1580</v>
      </c>
      <c r="E375" s="90" t="s">
        <v>369</v>
      </c>
      <c r="F375" s="90"/>
      <c r="G375" s="90"/>
      <c r="H375" s="90"/>
      <c r="I375" s="90"/>
      <c r="J375" s="90">
        <v>4350</v>
      </c>
      <c r="K375" s="90" t="s">
        <v>1581</v>
      </c>
      <c r="L375" s="90"/>
      <c r="M375" s="90">
        <v>55</v>
      </c>
      <c r="N375" s="90">
        <v>55</v>
      </c>
      <c r="O375" s="438">
        <v>65</v>
      </c>
      <c r="P375" s="438">
        <f t="shared" si="15"/>
        <v>10</v>
      </c>
      <c r="Q375" s="97" t="s">
        <v>1560</v>
      </c>
    </row>
    <row r="376" spans="1:17" s="85" customFormat="1" ht="23.25" customHeight="1">
      <c r="A376" s="90">
        <v>242</v>
      </c>
      <c r="B376" s="91" t="s">
        <v>27</v>
      </c>
      <c r="C376" s="91" t="s">
        <v>1553</v>
      </c>
      <c r="D376" s="91" t="s">
        <v>1582</v>
      </c>
      <c r="E376" s="90" t="s">
        <v>369</v>
      </c>
      <c r="F376" s="90" t="s">
        <v>1557</v>
      </c>
      <c r="G376" s="90" t="s">
        <v>1558</v>
      </c>
      <c r="H376" s="90" t="s">
        <v>1559</v>
      </c>
      <c r="I376" s="90"/>
      <c r="J376" s="90">
        <v>4350</v>
      </c>
      <c r="K376" s="90"/>
      <c r="L376" s="90"/>
      <c r="M376" s="90">
        <v>55</v>
      </c>
      <c r="N376" s="90">
        <v>55</v>
      </c>
      <c r="O376" s="438">
        <v>65</v>
      </c>
      <c r="P376" s="438">
        <f t="shared" si="15"/>
        <v>10</v>
      </c>
      <c r="Q376" s="97" t="s">
        <v>1560</v>
      </c>
    </row>
    <row r="377" spans="1:17" s="85" customFormat="1" ht="23.25" customHeight="1">
      <c r="A377" s="90">
        <v>243</v>
      </c>
      <c r="B377" s="91" t="s">
        <v>1838</v>
      </c>
      <c r="C377" s="91" t="s">
        <v>1838</v>
      </c>
      <c r="D377" s="91" t="s">
        <v>1583</v>
      </c>
      <c r="E377" s="90" t="s">
        <v>369</v>
      </c>
      <c r="F377" s="90"/>
      <c r="G377" s="90"/>
      <c r="H377" s="90"/>
      <c r="I377" s="90"/>
      <c r="J377" s="90">
        <v>4350</v>
      </c>
      <c r="K377" s="90" t="s">
        <v>1584</v>
      </c>
      <c r="L377" s="304" t="s">
        <v>1585</v>
      </c>
      <c r="M377" s="90">
        <v>55</v>
      </c>
      <c r="N377" s="90">
        <v>55</v>
      </c>
      <c r="O377" s="438">
        <v>65</v>
      </c>
      <c r="P377" s="438">
        <f t="shared" si="15"/>
        <v>10</v>
      </c>
      <c r="Q377" s="118" t="s">
        <v>1586</v>
      </c>
    </row>
    <row r="378" spans="1:17" s="85" customFormat="1" ht="23.25" customHeight="1">
      <c r="A378" s="90">
        <v>244</v>
      </c>
      <c r="B378" s="91" t="s">
        <v>1838</v>
      </c>
      <c r="C378" s="91" t="s">
        <v>1838</v>
      </c>
      <c r="D378" s="91" t="s">
        <v>1587</v>
      </c>
      <c r="E378" s="90" t="s">
        <v>369</v>
      </c>
      <c r="F378" s="90"/>
      <c r="G378" s="90"/>
      <c r="H378" s="90"/>
      <c r="I378" s="90"/>
      <c r="J378" s="90">
        <v>4350</v>
      </c>
      <c r="K378" s="90" t="s">
        <v>1584</v>
      </c>
      <c r="L378" s="305"/>
      <c r="M378" s="90">
        <v>55</v>
      </c>
      <c r="N378" s="90">
        <v>55</v>
      </c>
      <c r="O378" s="438">
        <v>65</v>
      </c>
      <c r="P378" s="438">
        <f t="shared" si="15"/>
        <v>10</v>
      </c>
      <c r="Q378" s="118" t="s">
        <v>1588</v>
      </c>
    </row>
    <row r="379" spans="1:17" s="85" customFormat="1" ht="23.25" customHeight="1">
      <c r="A379" s="90">
        <v>245</v>
      </c>
      <c r="B379" s="91" t="s">
        <v>1838</v>
      </c>
      <c r="C379" s="91" t="s">
        <v>1589</v>
      </c>
      <c r="D379" s="91" t="s">
        <v>1590</v>
      </c>
      <c r="E379" s="90" t="s">
        <v>369</v>
      </c>
      <c r="F379" s="90"/>
      <c r="G379" s="90"/>
      <c r="H379" s="90"/>
      <c r="I379" s="90"/>
      <c r="J379" s="90">
        <v>4350</v>
      </c>
      <c r="K379" s="90" t="s">
        <v>1591</v>
      </c>
      <c r="L379" s="305"/>
      <c r="M379" s="90">
        <v>55</v>
      </c>
      <c r="N379" s="90">
        <v>55</v>
      </c>
      <c r="O379" s="438">
        <v>65</v>
      </c>
      <c r="P379" s="438">
        <f t="shared" si="15"/>
        <v>10</v>
      </c>
      <c r="Q379" s="118" t="s">
        <v>1592</v>
      </c>
    </row>
    <row r="380" spans="1:17" s="85" customFormat="1" ht="23.25" customHeight="1">
      <c r="A380" s="90">
        <v>246</v>
      </c>
      <c r="B380" s="91" t="s">
        <v>1838</v>
      </c>
      <c r="C380" s="91" t="s">
        <v>1593</v>
      </c>
      <c r="D380" s="91" t="s">
        <v>1594</v>
      </c>
      <c r="E380" s="90" t="s">
        <v>369</v>
      </c>
      <c r="F380" s="90"/>
      <c r="G380" s="90"/>
      <c r="H380" s="90"/>
      <c r="I380" s="90"/>
      <c r="J380" s="90">
        <v>4350</v>
      </c>
      <c r="K380" s="90" t="s">
        <v>1584</v>
      </c>
      <c r="L380" s="311"/>
      <c r="M380" s="90">
        <v>55</v>
      </c>
      <c r="N380" s="90">
        <v>55</v>
      </c>
      <c r="O380" s="438">
        <v>65</v>
      </c>
      <c r="P380" s="438">
        <f t="shared" si="15"/>
        <v>10</v>
      </c>
      <c r="Q380" s="118" t="s">
        <v>1595</v>
      </c>
    </row>
    <row r="381" spans="1:17" s="85" customFormat="1" ht="23.25" customHeight="1">
      <c r="A381" s="90">
        <v>247</v>
      </c>
      <c r="B381" s="91" t="s">
        <v>1838</v>
      </c>
      <c r="C381" s="91" t="s">
        <v>1596</v>
      </c>
      <c r="D381" s="91" t="s">
        <v>355</v>
      </c>
      <c r="E381" s="90" t="s">
        <v>369</v>
      </c>
      <c r="F381" s="90"/>
      <c r="G381" s="90"/>
      <c r="H381" s="90"/>
      <c r="I381" s="90" t="s">
        <v>1597</v>
      </c>
      <c r="J381" s="90"/>
      <c r="K381" s="90"/>
      <c r="L381" s="90"/>
      <c r="M381" s="90">
        <v>55</v>
      </c>
      <c r="N381" s="90">
        <v>55</v>
      </c>
      <c r="O381" s="438">
        <v>65</v>
      </c>
      <c r="P381" s="438">
        <f t="shared" si="15"/>
        <v>10</v>
      </c>
      <c r="Q381" s="118" t="s">
        <v>1598</v>
      </c>
    </row>
    <row r="382" spans="1:17" s="85" customFormat="1" ht="23.25" customHeight="1">
      <c r="A382" s="90">
        <v>248</v>
      </c>
      <c r="B382" s="91" t="s">
        <v>1838</v>
      </c>
      <c r="C382" s="91" t="s">
        <v>1599</v>
      </c>
      <c r="D382" s="91" t="s">
        <v>1600</v>
      </c>
      <c r="E382" s="90" t="s">
        <v>369</v>
      </c>
      <c r="F382" s="90"/>
      <c r="G382" s="90"/>
      <c r="H382" s="90"/>
      <c r="I382" s="90" t="s">
        <v>1597</v>
      </c>
      <c r="J382" s="90"/>
      <c r="K382" s="90"/>
      <c r="L382" s="90"/>
      <c r="M382" s="90">
        <v>55</v>
      </c>
      <c r="N382" s="90">
        <v>55</v>
      </c>
      <c r="O382" s="438">
        <v>65</v>
      </c>
      <c r="P382" s="438">
        <f t="shared" si="15"/>
        <v>10</v>
      </c>
      <c r="Q382" s="118" t="s">
        <v>1598</v>
      </c>
    </row>
    <row r="383" spans="1:17" s="85" customFormat="1" ht="23.25" customHeight="1">
      <c r="A383" s="90">
        <v>249</v>
      </c>
      <c r="B383" s="91" t="s">
        <v>1838</v>
      </c>
      <c r="C383" s="91" t="s">
        <v>1596</v>
      </c>
      <c r="D383" s="91" t="s">
        <v>1601</v>
      </c>
      <c r="E383" s="90" t="s">
        <v>369</v>
      </c>
      <c r="F383" s="90"/>
      <c r="G383" s="90"/>
      <c r="H383" s="90"/>
      <c r="I383" s="90" t="s">
        <v>1597</v>
      </c>
      <c r="J383" s="90"/>
      <c r="K383" s="90"/>
      <c r="L383" s="90"/>
      <c r="M383" s="90">
        <v>55</v>
      </c>
      <c r="N383" s="90">
        <v>55</v>
      </c>
      <c r="O383" s="438">
        <v>65</v>
      </c>
      <c r="P383" s="438">
        <f t="shared" si="15"/>
        <v>10</v>
      </c>
      <c r="Q383" s="118" t="s">
        <v>1598</v>
      </c>
    </row>
    <row r="384" spans="1:17" s="85" customFormat="1" ht="23.25" customHeight="1">
      <c r="A384" s="90">
        <v>250</v>
      </c>
      <c r="B384" s="91" t="s">
        <v>1838</v>
      </c>
      <c r="C384" s="91" t="s">
        <v>1589</v>
      </c>
      <c r="D384" s="91" t="s">
        <v>1602</v>
      </c>
      <c r="E384" s="90" t="s">
        <v>369</v>
      </c>
      <c r="F384" s="90"/>
      <c r="G384" s="90"/>
      <c r="H384" s="90"/>
      <c r="I384" s="90"/>
      <c r="J384" s="90">
        <v>4350</v>
      </c>
      <c r="K384" s="90" t="s">
        <v>1603</v>
      </c>
      <c r="L384" s="304" t="s">
        <v>1585</v>
      </c>
      <c r="M384" s="90">
        <v>55</v>
      </c>
      <c r="N384" s="90">
        <v>55</v>
      </c>
      <c r="O384" s="438">
        <v>65</v>
      </c>
      <c r="P384" s="438">
        <f t="shared" si="15"/>
        <v>10</v>
      </c>
      <c r="Q384" s="118" t="s">
        <v>1604</v>
      </c>
    </row>
    <row r="385" spans="1:17" s="85" customFormat="1" ht="23.25" customHeight="1">
      <c r="A385" s="90">
        <v>251</v>
      </c>
      <c r="B385" s="91" t="s">
        <v>1838</v>
      </c>
      <c r="C385" s="91" t="s">
        <v>1599</v>
      </c>
      <c r="D385" s="91" t="s">
        <v>1605</v>
      </c>
      <c r="E385" s="90" t="s">
        <v>369</v>
      </c>
      <c r="F385" s="90"/>
      <c r="G385" s="90"/>
      <c r="H385" s="90"/>
      <c r="I385" s="90"/>
      <c r="J385" s="90">
        <v>4350</v>
      </c>
      <c r="K385" s="90" t="s">
        <v>1606</v>
      </c>
      <c r="L385" s="305"/>
      <c r="M385" s="90">
        <v>55</v>
      </c>
      <c r="N385" s="90">
        <v>55</v>
      </c>
      <c r="O385" s="438">
        <v>65</v>
      </c>
      <c r="P385" s="438">
        <f t="shared" si="15"/>
        <v>10</v>
      </c>
      <c r="Q385" s="118" t="s">
        <v>1607</v>
      </c>
    </row>
    <row r="386" spans="1:17" s="85" customFormat="1" ht="23.25" customHeight="1">
      <c r="A386" s="90">
        <v>252</v>
      </c>
      <c r="B386" s="91" t="s">
        <v>1838</v>
      </c>
      <c r="C386" s="91" t="s">
        <v>1599</v>
      </c>
      <c r="D386" s="91" t="s">
        <v>1608</v>
      </c>
      <c r="E386" s="90" t="s">
        <v>369</v>
      </c>
      <c r="F386" s="90"/>
      <c r="G386" s="90"/>
      <c r="H386" s="90"/>
      <c r="I386" s="90" t="s">
        <v>1597</v>
      </c>
      <c r="J386" s="90"/>
      <c r="K386" s="90"/>
      <c r="L386" s="119"/>
      <c r="M386" s="90">
        <v>55</v>
      </c>
      <c r="N386" s="90">
        <v>55</v>
      </c>
      <c r="O386" s="438">
        <v>65</v>
      </c>
      <c r="P386" s="438">
        <f t="shared" si="15"/>
        <v>10</v>
      </c>
      <c r="Q386" s="118" t="s">
        <v>1598</v>
      </c>
    </row>
    <row r="387" spans="1:17" s="85" customFormat="1" ht="23.25" customHeight="1">
      <c r="A387" s="90">
        <v>253</v>
      </c>
      <c r="B387" s="91" t="s">
        <v>1838</v>
      </c>
      <c r="C387" s="91" t="s">
        <v>1593</v>
      </c>
      <c r="D387" s="91" t="s">
        <v>1609</v>
      </c>
      <c r="E387" s="90" t="s">
        <v>369</v>
      </c>
      <c r="F387" s="90"/>
      <c r="G387" s="90"/>
      <c r="H387" s="90"/>
      <c r="I387" s="90"/>
      <c r="J387" s="90">
        <v>4350</v>
      </c>
      <c r="K387" s="90" t="s">
        <v>1610</v>
      </c>
      <c r="L387" s="304" t="s">
        <v>1585</v>
      </c>
      <c r="M387" s="90">
        <v>55</v>
      </c>
      <c r="N387" s="90">
        <v>55</v>
      </c>
      <c r="O387" s="438">
        <v>65</v>
      </c>
      <c r="P387" s="438">
        <f t="shared" si="15"/>
        <v>10</v>
      </c>
      <c r="Q387" s="118" t="s">
        <v>1611</v>
      </c>
    </row>
    <row r="388" spans="1:17" s="85" customFormat="1" ht="23.25" customHeight="1">
      <c r="A388" s="90">
        <v>254</v>
      </c>
      <c r="B388" s="91" t="s">
        <v>1838</v>
      </c>
      <c r="C388" s="91" t="s">
        <v>1589</v>
      </c>
      <c r="D388" s="91" t="s">
        <v>1612</v>
      </c>
      <c r="E388" s="90" t="s">
        <v>369</v>
      </c>
      <c r="F388" s="90"/>
      <c r="G388" s="90"/>
      <c r="H388" s="90"/>
      <c r="I388" s="90"/>
      <c r="J388" s="90">
        <v>4350</v>
      </c>
      <c r="K388" s="90" t="s">
        <v>1613</v>
      </c>
      <c r="L388" s="305"/>
      <c r="M388" s="90">
        <v>55</v>
      </c>
      <c r="N388" s="90">
        <v>55</v>
      </c>
      <c r="O388" s="438">
        <v>65</v>
      </c>
      <c r="P388" s="438">
        <f t="shared" si="15"/>
        <v>10</v>
      </c>
      <c r="Q388" s="118" t="s">
        <v>1614</v>
      </c>
    </row>
    <row r="389" spans="1:17" s="85" customFormat="1" ht="23.25" customHeight="1">
      <c r="A389" s="90">
        <v>255</v>
      </c>
      <c r="B389" s="91" t="s">
        <v>1838</v>
      </c>
      <c r="C389" s="91" t="s">
        <v>1615</v>
      </c>
      <c r="D389" s="91" t="s">
        <v>1616</v>
      </c>
      <c r="E389" s="90" t="s">
        <v>369</v>
      </c>
      <c r="F389" s="90"/>
      <c r="G389" s="90"/>
      <c r="H389" s="90"/>
      <c r="I389" s="90" t="s">
        <v>1597</v>
      </c>
      <c r="J389" s="90"/>
      <c r="K389" s="90"/>
      <c r="L389" s="90"/>
      <c r="M389" s="90">
        <v>55</v>
      </c>
      <c r="N389" s="90">
        <v>55</v>
      </c>
      <c r="O389" s="438">
        <v>65</v>
      </c>
      <c r="P389" s="438">
        <f t="shared" si="15"/>
        <v>10</v>
      </c>
      <c r="Q389" s="118" t="s">
        <v>1598</v>
      </c>
    </row>
    <row r="390" spans="1:17" s="85" customFormat="1" ht="23.25" customHeight="1">
      <c r="A390" s="90">
        <v>256</v>
      </c>
      <c r="B390" s="91" t="s">
        <v>1838</v>
      </c>
      <c r="C390" s="91" t="s">
        <v>1599</v>
      </c>
      <c r="D390" s="91" t="s">
        <v>1617</v>
      </c>
      <c r="E390" s="90" t="s">
        <v>369</v>
      </c>
      <c r="F390" s="90"/>
      <c r="G390" s="90"/>
      <c r="H390" s="90"/>
      <c r="I390" s="90" t="s">
        <v>1597</v>
      </c>
      <c r="J390" s="90"/>
      <c r="K390" s="90"/>
      <c r="L390" s="90"/>
      <c r="M390" s="90">
        <v>55</v>
      </c>
      <c r="N390" s="90">
        <v>55</v>
      </c>
      <c r="O390" s="438">
        <v>65</v>
      </c>
      <c r="P390" s="438">
        <f t="shared" si="15"/>
        <v>10</v>
      </c>
      <c r="Q390" s="118" t="s">
        <v>1598</v>
      </c>
    </row>
    <row r="391" spans="1:17" s="85" customFormat="1" ht="23.25" customHeight="1">
      <c r="A391" s="90">
        <v>257</v>
      </c>
      <c r="B391" s="91" t="s">
        <v>1838</v>
      </c>
      <c r="C391" s="91" t="s">
        <v>1838</v>
      </c>
      <c r="D391" s="91" t="s">
        <v>1572</v>
      </c>
      <c r="E391" s="90" t="s">
        <v>369</v>
      </c>
      <c r="F391" s="90"/>
      <c r="G391" s="90"/>
      <c r="H391" s="90"/>
      <c r="I391" s="90"/>
      <c r="J391" s="90">
        <v>4350</v>
      </c>
      <c r="K391" s="90" t="s">
        <v>1584</v>
      </c>
      <c r="L391" s="90"/>
      <c r="M391" s="90">
        <v>55</v>
      </c>
      <c r="N391" s="90">
        <v>55</v>
      </c>
      <c r="O391" s="438">
        <v>65</v>
      </c>
      <c r="P391" s="438">
        <f t="shared" si="15"/>
        <v>10</v>
      </c>
      <c r="Q391" s="118" t="s">
        <v>1618</v>
      </c>
    </row>
    <row r="392" spans="1:17" s="85" customFormat="1" ht="23.25" customHeight="1">
      <c r="A392" s="90">
        <v>258</v>
      </c>
      <c r="B392" s="91" t="s">
        <v>1838</v>
      </c>
      <c r="C392" s="91" t="s">
        <v>1599</v>
      </c>
      <c r="D392" s="91" t="s">
        <v>158</v>
      </c>
      <c r="E392" s="90" t="s">
        <v>369</v>
      </c>
      <c r="F392" s="90"/>
      <c r="G392" s="90"/>
      <c r="H392" s="90"/>
      <c r="I392" s="90"/>
      <c r="J392" s="90">
        <v>4350</v>
      </c>
      <c r="K392" s="90" t="s">
        <v>1619</v>
      </c>
      <c r="L392" s="90"/>
      <c r="M392" s="90">
        <v>55</v>
      </c>
      <c r="N392" s="90">
        <v>55</v>
      </c>
      <c r="O392" s="438">
        <v>65</v>
      </c>
      <c r="P392" s="438">
        <f t="shared" si="15"/>
        <v>10</v>
      </c>
      <c r="Q392" s="118" t="s">
        <v>1620</v>
      </c>
    </row>
    <row r="393" spans="1:17" s="85" customFormat="1" ht="23.25" customHeight="1">
      <c r="A393" s="90">
        <v>259</v>
      </c>
      <c r="B393" s="91" t="s">
        <v>1838</v>
      </c>
      <c r="C393" s="91" t="s">
        <v>1593</v>
      </c>
      <c r="D393" s="91" t="s">
        <v>1621</v>
      </c>
      <c r="E393" s="90" t="s">
        <v>369</v>
      </c>
      <c r="F393" s="90"/>
      <c r="G393" s="90"/>
      <c r="H393" s="90"/>
      <c r="I393" s="90" t="s">
        <v>1597</v>
      </c>
      <c r="J393" s="90"/>
      <c r="K393" s="90"/>
      <c r="L393" s="90"/>
      <c r="M393" s="90">
        <v>55</v>
      </c>
      <c r="N393" s="90">
        <v>55</v>
      </c>
      <c r="O393" s="438">
        <v>65</v>
      </c>
      <c r="P393" s="438">
        <f t="shared" si="15"/>
        <v>10</v>
      </c>
      <c r="Q393" s="118" t="s">
        <v>1598</v>
      </c>
    </row>
    <row r="394" spans="1:17" s="85" customFormat="1" ht="23.25" customHeight="1">
      <c r="A394" s="90">
        <v>260</v>
      </c>
      <c r="B394" s="91" t="s">
        <v>1838</v>
      </c>
      <c r="C394" s="91" t="s">
        <v>1596</v>
      </c>
      <c r="D394" s="91" t="s">
        <v>1622</v>
      </c>
      <c r="E394" s="90" t="s">
        <v>369</v>
      </c>
      <c r="F394" s="90"/>
      <c r="G394" s="90"/>
      <c r="H394" s="90"/>
      <c r="I394" s="90"/>
      <c r="J394" s="90"/>
      <c r="K394" s="90"/>
      <c r="L394" s="90" t="s">
        <v>1623</v>
      </c>
      <c r="M394" s="90">
        <v>55</v>
      </c>
      <c r="N394" s="90">
        <v>55</v>
      </c>
      <c r="O394" s="438">
        <v>65</v>
      </c>
      <c r="P394" s="438">
        <f t="shared" ref="P394:P413" si="16">O394-N394</f>
        <v>10</v>
      </c>
      <c r="Q394" s="118" t="s">
        <v>1624</v>
      </c>
    </row>
    <row r="395" spans="1:17" s="85" customFormat="1" ht="23.25" customHeight="1">
      <c r="A395" s="90">
        <v>261</v>
      </c>
      <c r="B395" s="91" t="s">
        <v>1839</v>
      </c>
      <c r="C395" s="91" t="s">
        <v>708</v>
      </c>
      <c r="D395" s="91" t="s">
        <v>1625</v>
      </c>
      <c r="E395" s="90" t="s">
        <v>369</v>
      </c>
      <c r="F395" s="90"/>
      <c r="G395" s="90"/>
      <c r="H395" s="90"/>
      <c r="I395" s="90"/>
      <c r="J395" s="90">
        <v>4356</v>
      </c>
      <c r="K395" s="90" t="s">
        <v>972</v>
      </c>
      <c r="L395" s="90" t="s">
        <v>32</v>
      </c>
      <c r="M395" s="90">
        <v>55</v>
      </c>
      <c r="N395" s="90">
        <v>55</v>
      </c>
      <c r="O395" s="438">
        <v>65</v>
      </c>
      <c r="P395" s="438">
        <f t="shared" si="16"/>
        <v>10</v>
      </c>
      <c r="Q395" s="97" t="s">
        <v>1626</v>
      </c>
    </row>
    <row r="396" spans="1:17" s="85" customFormat="1" ht="23.25" customHeight="1">
      <c r="A396" s="90">
        <v>262</v>
      </c>
      <c r="B396" s="91" t="s">
        <v>1839</v>
      </c>
      <c r="C396" s="91" t="s">
        <v>1627</v>
      </c>
      <c r="D396" s="91" t="s">
        <v>1628</v>
      </c>
      <c r="E396" s="90" t="s">
        <v>369</v>
      </c>
      <c r="F396" s="90"/>
      <c r="G396" s="90"/>
      <c r="H396" s="90"/>
      <c r="I396" s="90"/>
      <c r="J396" s="90">
        <v>4300</v>
      </c>
      <c r="K396" s="90" t="s">
        <v>1629</v>
      </c>
      <c r="L396" s="90" t="s">
        <v>32</v>
      </c>
      <c r="M396" s="90">
        <v>55</v>
      </c>
      <c r="N396" s="90">
        <v>55</v>
      </c>
      <c r="O396" s="438">
        <v>65</v>
      </c>
      <c r="P396" s="438">
        <f t="shared" si="16"/>
        <v>10</v>
      </c>
      <c r="Q396" s="97" t="s">
        <v>1626</v>
      </c>
    </row>
    <row r="397" spans="1:17" s="85" customFormat="1" ht="23.25" customHeight="1">
      <c r="A397" s="90">
        <v>263</v>
      </c>
      <c r="B397" s="91" t="s">
        <v>1839</v>
      </c>
      <c r="C397" s="91" t="s">
        <v>1630</v>
      </c>
      <c r="D397" s="91" t="s">
        <v>1631</v>
      </c>
      <c r="E397" s="90" t="s">
        <v>369</v>
      </c>
      <c r="F397" s="90"/>
      <c r="G397" s="90"/>
      <c r="H397" s="90"/>
      <c r="I397" s="90"/>
      <c r="J397" s="90">
        <v>5227</v>
      </c>
      <c r="K397" s="90" t="s">
        <v>1632</v>
      </c>
      <c r="L397" s="90" t="s">
        <v>32</v>
      </c>
      <c r="M397" s="90">
        <v>55</v>
      </c>
      <c r="N397" s="90">
        <v>55</v>
      </c>
      <c r="O397" s="438">
        <v>65</v>
      </c>
      <c r="P397" s="438">
        <f t="shared" si="16"/>
        <v>10</v>
      </c>
      <c r="Q397" s="97" t="s">
        <v>1626</v>
      </c>
    </row>
    <row r="398" spans="1:17" s="85" customFormat="1" ht="23.25" customHeight="1">
      <c r="A398" s="90">
        <v>264</v>
      </c>
      <c r="B398" s="91" t="s">
        <v>1839</v>
      </c>
      <c r="C398" s="91" t="s">
        <v>1633</v>
      </c>
      <c r="D398" s="91" t="s">
        <v>1634</v>
      </c>
      <c r="E398" s="90" t="s">
        <v>369</v>
      </c>
      <c r="F398" s="90"/>
      <c r="G398" s="90"/>
      <c r="H398" s="90"/>
      <c r="I398" s="90"/>
      <c r="J398" s="90">
        <v>4356</v>
      </c>
      <c r="K398" s="90" t="s">
        <v>1581</v>
      </c>
      <c r="L398" s="90" t="s">
        <v>32</v>
      </c>
      <c r="M398" s="90">
        <v>55</v>
      </c>
      <c r="N398" s="90">
        <v>55</v>
      </c>
      <c r="O398" s="438">
        <v>65</v>
      </c>
      <c r="P398" s="438">
        <f t="shared" si="16"/>
        <v>10</v>
      </c>
      <c r="Q398" s="97" t="s">
        <v>1065</v>
      </c>
    </row>
    <row r="399" spans="1:17" s="85" customFormat="1" ht="23.25" customHeight="1">
      <c r="A399" s="90">
        <v>265</v>
      </c>
      <c r="B399" s="91" t="s">
        <v>1839</v>
      </c>
      <c r="C399" s="91" t="s">
        <v>1635</v>
      </c>
      <c r="D399" s="91" t="s">
        <v>1636</v>
      </c>
      <c r="E399" s="90" t="s">
        <v>369</v>
      </c>
      <c r="F399" s="90">
        <v>4792</v>
      </c>
      <c r="G399" s="90">
        <v>1650</v>
      </c>
      <c r="H399" s="90">
        <v>2700</v>
      </c>
      <c r="I399" s="90"/>
      <c r="J399" s="90"/>
      <c r="K399" s="90"/>
      <c r="L399" s="90"/>
      <c r="M399" s="90">
        <v>55</v>
      </c>
      <c r="N399" s="90">
        <v>55</v>
      </c>
      <c r="O399" s="438">
        <v>65</v>
      </c>
      <c r="P399" s="438">
        <f t="shared" si="16"/>
        <v>10</v>
      </c>
      <c r="Q399" s="97" t="s">
        <v>1065</v>
      </c>
    </row>
    <row r="400" spans="1:17" s="85" customFormat="1" ht="23.25" customHeight="1">
      <c r="A400" s="90">
        <v>266</v>
      </c>
      <c r="B400" s="91" t="s">
        <v>1839</v>
      </c>
      <c r="C400" s="91" t="s">
        <v>1633</v>
      </c>
      <c r="D400" s="91" t="s">
        <v>1637</v>
      </c>
      <c r="E400" s="90" t="s">
        <v>369</v>
      </c>
      <c r="F400" s="90">
        <v>10454</v>
      </c>
      <c r="G400" s="90">
        <v>800</v>
      </c>
      <c r="H400" s="90">
        <v>9574</v>
      </c>
      <c r="I400" s="90"/>
      <c r="J400" s="90"/>
      <c r="K400" s="90"/>
      <c r="L400" s="90"/>
      <c r="M400" s="90">
        <v>55</v>
      </c>
      <c r="N400" s="90">
        <v>55</v>
      </c>
      <c r="O400" s="438">
        <v>65</v>
      </c>
      <c r="P400" s="438">
        <f t="shared" si="16"/>
        <v>10</v>
      </c>
      <c r="Q400" s="97" t="s">
        <v>1065</v>
      </c>
    </row>
    <row r="401" spans="1:17" s="85" customFormat="1" ht="23.25" customHeight="1">
      <c r="A401" s="90">
        <v>267</v>
      </c>
      <c r="B401" s="91" t="s">
        <v>1839</v>
      </c>
      <c r="C401" s="91" t="s">
        <v>1627</v>
      </c>
      <c r="D401" s="91" t="s">
        <v>1638</v>
      </c>
      <c r="E401" s="90" t="s">
        <v>369</v>
      </c>
      <c r="F401" s="90"/>
      <c r="G401" s="90"/>
      <c r="H401" s="90"/>
      <c r="I401" s="90"/>
      <c r="J401" s="90">
        <v>4300</v>
      </c>
      <c r="K401" s="90" t="s">
        <v>1639</v>
      </c>
      <c r="L401" s="90" t="s">
        <v>32</v>
      </c>
      <c r="M401" s="90">
        <v>55</v>
      </c>
      <c r="N401" s="90">
        <v>55</v>
      </c>
      <c r="O401" s="438">
        <v>65</v>
      </c>
      <c r="P401" s="438">
        <f t="shared" si="16"/>
        <v>10</v>
      </c>
      <c r="Q401" s="97" t="s">
        <v>1626</v>
      </c>
    </row>
    <row r="402" spans="1:17" s="85" customFormat="1" ht="23.25" customHeight="1">
      <c r="A402" s="90">
        <v>268</v>
      </c>
      <c r="B402" s="91" t="s">
        <v>1839</v>
      </c>
      <c r="C402" s="91" t="s">
        <v>1633</v>
      </c>
      <c r="D402" s="91" t="s">
        <v>1640</v>
      </c>
      <c r="E402" s="90" t="s">
        <v>369</v>
      </c>
      <c r="F402" s="90"/>
      <c r="G402" s="90"/>
      <c r="H402" s="90"/>
      <c r="I402" s="90"/>
      <c r="J402" s="90">
        <v>8712</v>
      </c>
      <c r="K402" s="90" t="s">
        <v>972</v>
      </c>
      <c r="L402" s="90" t="s">
        <v>32</v>
      </c>
      <c r="M402" s="90">
        <v>55</v>
      </c>
      <c r="N402" s="90">
        <v>55</v>
      </c>
      <c r="O402" s="438">
        <v>65</v>
      </c>
      <c r="P402" s="438">
        <f t="shared" si="16"/>
        <v>10</v>
      </c>
      <c r="Q402" s="97" t="s">
        <v>1626</v>
      </c>
    </row>
    <row r="403" spans="1:17" s="85" customFormat="1" ht="23.25" customHeight="1">
      <c r="A403" s="90">
        <v>269</v>
      </c>
      <c r="B403" s="91" t="s">
        <v>1839</v>
      </c>
      <c r="C403" s="91" t="s">
        <v>1641</v>
      </c>
      <c r="D403" s="91" t="s">
        <v>1642</v>
      </c>
      <c r="E403" s="90" t="s">
        <v>369</v>
      </c>
      <c r="F403" s="90"/>
      <c r="G403" s="90"/>
      <c r="H403" s="90"/>
      <c r="I403" s="90"/>
      <c r="J403" s="90"/>
      <c r="K403" s="90"/>
      <c r="L403" s="90"/>
      <c r="M403" s="90">
        <v>55</v>
      </c>
      <c r="N403" s="90">
        <v>55</v>
      </c>
      <c r="O403" s="438">
        <v>65</v>
      </c>
      <c r="P403" s="438">
        <f t="shared" si="16"/>
        <v>10</v>
      </c>
      <c r="Q403" s="97" t="s">
        <v>1643</v>
      </c>
    </row>
    <row r="404" spans="1:17" s="85" customFormat="1" ht="23.25" customHeight="1">
      <c r="A404" s="90">
        <v>270</v>
      </c>
      <c r="B404" s="91" t="s">
        <v>1839</v>
      </c>
      <c r="C404" s="91" t="s">
        <v>1644</v>
      </c>
      <c r="D404" s="91" t="s">
        <v>1645</v>
      </c>
      <c r="E404" s="90" t="s">
        <v>369</v>
      </c>
      <c r="F404" s="90">
        <v>4356</v>
      </c>
      <c r="G404" s="90">
        <v>2000</v>
      </c>
      <c r="H404" s="90">
        <v>2000</v>
      </c>
      <c r="I404" s="90" t="s">
        <v>32</v>
      </c>
      <c r="J404" s="90"/>
      <c r="K404" s="90"/>
      <c r="L404" s="90"/>
      <c r="M404" s="90">
        <v>55</v>
      </c>
      <c r="N404" s="90">
        <v>55</v>
      </c>
      <c r="O404" s="438">
        <v>65</v>
      </c>
      <c r="P404" s="438">
        <f t="shared" si="16"/>
        <v>10</v>
      </c>
      <c r="Q404" s="97" t="s">
        <v>1065</v>
      </c>
    </row>
    <row r="405" spans="1:17" s="85" customFormat="1" ht="23.25" customHeight="1">
      <c r="A405" s="90">
        <v>271</v>
      </c>
      <c r="B405" s="91" t="s">
        <v>1839</v>
      </c>
      <c r="C405" s="91" t="s">
        <v>1646</v>
      </c>
      <c r="D405" s="91" t="s">
        <v>1647</v>
      </c>
      <c r="E405" s="90" t="s">
        <v>369</v>
      </c>
      <c r="F405" s="90"/>
      <c r="G405" s="90"/>
      <c r="H405" s="90"/>
      <c r="I405" s="90"/>
      <c r="J405" s="90">
        <v>4356</v>
      </c>
      <c r="K405" s="90" t="s">
        <v>1629</v>
      </c>
      <c r="L405" s="90" t="s">
        <v>32</v>
      </c>
      <c r="M405" s="90">
        <v>55</v>
      </c>
      <c r="N405" s="90">
        <v>55</v>
      </c>
      <c r="O405" s="438">
        <v>65</v>
      </c>
      <c r="P405" s="438">
        <f t="shared" si="16"/>
        <v>10</v>
      </c>
      <c r="Q405" s="97" t="s">
        <v>1065</v>
      </c>
    </row>
    <row r="406" spans="1:17" s="85" customFormat="1" ht="23.25" customHeight="1">
      <c r="A406" s="90">
        <v>272</v>
      </c>
      <c r="B406" s="91" t="s">
        <v>1839</v>
      </c>
      <c r="C406" s="91" t="s">
        <v>1644</v>
      </c>
      <c r="D406" s="91" t="s">
        <v>1648</v>
      </c>
      <c r="E406" s="90" t="s">
        <v>369</v>
      </c>
      <c r="F406" s="90"/>
      <c r="G406" s="90"/>
      <c r="H406" s="90"/>
      <c r="I406" s="90"/>
      <c r="J406" s="90">
        <v>4356</v>
      </c>
      <c r="K406" s="90" t="s">
        <v>1649</v>
      </c>
      <c r="L406" s="90" t="s">
        <v>32</v>
      </c>
      <c r="M406" s="90">
        <v>55</v>
      </c>
      <c r="N406" s="90">
        <v>55</v>
      </c>
      <c r="O406" s="438">
        <v>65</v>
      </c>
      <c r="P406" s="438">
        <f t="shared" si="16"/>
        <v>10</v>
      </c>
      <c r="Q406" s="97" t="s">
        <v>1065</v>
      </c>
    </row>
    <row r="407" spans="1:17" s="85" customFormat="1" ht="23.25" customHeight="1">
      <c r="A407" s="90">
        <v>273</v>
      </c>
      <c r="B407" s="91" t="s">
        <v>1839</v>
      </c>
      <c r="C407" s="91" t="s">
        <v>1650</v>
      </c>
      <c r="D407" s="91" t="s">
        <v>1651</v>
      </c>
      <c r="E407" s="90" t="s">
        <v>369</v>
      </c>
      <c r="F407" s="90"/>
      <c r="G407" s="90"/>
      <c r="H407" s="90"/>
      <c r="I407" s="90"/>
      <c r="J407" s="90"/>
      <c r="K407" s="90"/>
      <c r="L407" s="90"/>
      <c r="M407" s="90">
        <v>55</v>
      </c>
      <c r="N407" s="90">
        <v>55</v>
      </c>
      <c r="O407" s="438">
        <v>65</v>
      </c>
      <c r="P407" s="438">
        <f t="shared" si="16"/>
        <v>10</v>
      </c>
      <c r="Q407" s="97" t="s">
        <v>1643</v>
      </c>
    </row>
    <row r="408" spans="1:17" s="85" customFormat="1" ht="23.25" customHeight="1">
      <c r="A408" s="90">
        <v>274</v>
      </c>
      <c r="B408" s="91" t="s">
        <v>1839</v>
      </c>
      <c r="C408" s="91" t="s">
        <v>1652</v>
      </c>
      <c r="D408" s="91" t="s">
        <v>1653</v>
      </c>
      <c r="E408" s="90" t="s">
        <v>369</v>
      </c>
      <c r="F408" s="90">
        <v>4356</v>
      </c>
      <c r="G408" s="90">
        <v>600</v>
      </c>
      <c r="H408" s="90">
        <v>3500</v>
      </c>
      <c r="I408" s="90" t="s">
        <v>32</v>
      </c>
      <c r="J408" s="90"/>
      <c r="K408" s="90"/>
      <c r="L408" s="90"/>
      <c r="M408" s="90">
        <v>55</v>
      </c>
      <c r="N408" s="90">
        <v>55</v>
      </c>
      <c r="O408" s="438">
        <v>65</v>
      </c>
      <c r="P408" s="438">
        <f t="shared" si="16"/>
        <v>10</v>
      </c>
      <c r="Q408" s="97" t="s">
        <v>1065</v>
      </c>
    </row>
    <row r="409" spans="1:17" s="85" customFormat="1" ht="23.25" customHeight="1">
      <c r="A409" s="90">
        <v>275</v>
      </c>
      <c r="B409" s="91" t="s">
        <v>1839</v>
      </c>
      <c r="C409" s="91" t="s">
        <v>1630</v>
      </c>
      <c r="D409" s="91" t="s">
        <v>1654</v>
      </c>
      <c r="E409" s="90" t="s">
        <v>369</v>
      </c>
      <c r="F409" s="90"/>
      <c r="G409" s="90"/>
      <c r="H409" s="90"/>
      <c r="I409" s="90"/>
      <c r="J409" s="90">
        <v>4356</v>
      </c>
      <c r="K409" s="90" t="s">
        <v>1649</v>
      </c>
      <c r="L409" s="90" t="s">
        <v>32</v>
      </c>
      <c r="M409" s="90">
        <v>55</v>
      </c>
      <c r="N409" s="90">
        <v>55</v>
      </c>
      <c r="O409" s="438">
        <v>65</v>
      </c>
      <c r="P409" s="438">
        <f t="shared" si="16"/>
        <v>10</v>
      </c>
      <c r="Q409" s="97" t="s">
        <v>1626</v>
      </c>
    </row>
    <row r="410" spans="1:17" s="85" customFormat="1" ht="23.25" customHeight="1">
      <c r="A410" s="90">
        <v>276</v>
      </c>
      <c r="B410" s="91" t="s">
        <v>1839</v>
      </c>
      <c r="C410" s="91" t="s">
        <v>1644</v>
      </c>
      <c r="D410" s="91" t="s">
        <v>1655</v>
      </c>
      <c r="E410" s="90" t="s">
        <v>369</v>
      </c>
      <c r="F410" s="90"/>
      <c r="G410" s="90"/>
      <c r="H410" s="90"/>
      <c r="I410" s="90"/>
      <c r="J410" s="90">
        <v>4356</v>
      </c>
      <c r="K410" s="90" t="s">
        <v>1656</v>
      </c>
      <c r="L410" s="90" t="s">
        <v>32</v>
      </c>
      <c r="M410" s="90">
        <v>55</v>
      </c>
      <c r="N410" s="90">
        <v>55</v>
      </c>
      <c r="O410" s="438">
        <v>65</v>
      </c>
      <c r="P410" s="438">
        <f t="shared" si="16"/>
        <v>10</v>
      </c>
      <c r="Q410" s="97" t="s">
        <v>1065</v>
      </c>
    </row>
    <row r="411" spans="1:17" s="85" customFormat="1" ht="23.25" customHeight="1">
      <c r="A411" s="90">
        <v>277</v>
      </c>
      <c r="B411" s="91" t="s">
        <v>1839</v>
      </c>
      <c r="C411" s="91" t="s">
        <v>1646</v>
      </c>
      <c r="D411" s="91" t="s">
        <v>1657</v>
      </c>
      <c r="E411" s="90" t="s">
        <v>369</v>
      </c>
      <c r="F411" s="90"/>
      <c r="G411" s="90"/>
      <c r="H411" s="90"/>
      <c r="I411" s="90"/>
      <c r="J411" s="90">
        <v>4356</v>
      </c>
      <c r="K411" s="90" t="s">
        <v>1656</v>
      </c>
      <c r="L411" s="90" t="s">
        <v>32</v>
      </c>
      <c r="M411" s="90">
        <v>55</v>
      </c>
      <c r="N411" s="90">
        <v>55</v>
      </c>
      <c r="O411" s="438">
        <v>65</v>
      </c>
      <c r="P411" s="438">
        <f t="shared" si="16"/>
        <v>10</v>
      </c>
      <c r="Q411" s="97" t="s">
        <v>1065</v>
      </c>
    </row>
    <row r="412" spans="1:17" s="85" customFormat="1" ht="23.25" customHeight="1">
      <c r="A412" s="90">
        <v>278</v>
      </c>
      <c r="B412" s="91" t="s">
        <v>1839</v>
      </c>
      <c r="C412" s="91" t="s">
        <v>1633</v>
      </c>
      <c r="D412" s="91" t="s">
        <v>1658</v>
      </c>
      <c r="E412" s="90" t="s">
        <v>369</v>
      </c>
      <c r="F412" s="90"/>
      <c r="G412" s="90"/>
      <c r="H412" s="90"/>
      <c r="I412" s="90"/>
      <c r="J412" s="90"/>
      <c r="K412" s="90"/>
      <c r="L412" s="90"/>
      <c r="M412" s="90">
        <v>55</v>
      </c>
      <c r="N412" s="90">
        <v>55</v>
      </c>
      <c r="O412" s="438">
        <v>65</v>
      </c>
      <c r="P412" s="438">
        <f t="shared" si="16"/>
        <v>10</v>
      </c>
      <c r="Q412" s="97" t="s">
        <v>1643</v>
      </c>
    </row>
    <row r="413" spans="1:17" s="85" customFormat="1" ht="23.25" customHeight="1">
      <c r="A413" s="90">
        <v>279</v>
      </c>
      <c r="B413" s="91" t="s">
        <v>1839</v>
      </c>
      <c r="C413" s="91" t="s">
        <v>1633</v>
      </c>
      <c r="D413" s="91" t="s">
        <v>1659</v>
      </c>
      <c r="E413" s="90" t="s">
        <v>369</v>
      </c>
      <c r="F413" s="90"/>
      <c r="G413" s="90"/>
      <c r="H413" s="90"/>
      <c r="I413" s="90"/>
      <c r="J413" s="90">
        <v>10018</v>
      </c>
      <c r="K413" s="90" t="s">
        <v>1649</v>
      </c>
      <c r="L413" s="90" t="s">
        <v>32</v>
      </c>
      <c r="M413" s="90">
        <v>55</v>
      </c>
      <c r="N413" s="90">
        <v>55</v>
      </c>
      <c r="O413" s="438">
        <v>65</v>
      </c>
      <c r="P413" s="438">
        <f t="shared" si="16"/>
        <v>10</v>
      </c>
      <c r="Q413" s="97" t="s">
        <v>1626</v>
      </c>
    </row>
    <row r="414" spans="1:17" s="122" customFormat="1" ht="23.25" customHeight="1">
      <c r="A414" s="262"/>
      <c r="B414" s="262" t="s">
        <v>29</v>
      </c>
      <c r="C414" s="262"/>
      <c r="D414" s="263"/>
      <c r="E414" s="262"/>
      <c r="F414" s="120"/>
      <c r="G414" s="120"/>
      <c r="H414" s="120"/>
      <c r="I414" s="120"/>
      <c r="J414" s="120"/>
      <c r="K414" s="120"/>
      <c r="L414" s="120"/>
      <c r="M414" s="262">
        <f>SUM(M5:M413)</f>
        <v>22495</v>
      </c>
      <c r="N414" s="262">
        <f t="shared" ref="N414:P414" si="17">SUM(N5:N413)</f>
        <v>22495</v>
      </c>
      <c r="O414" s="262">
        <f t="shared" si="17"/>
        <v>17921.379999999997</v>
      </c>
      <c r="P414" s="262">
        <f t="shared" si="17"/>
        <v>2576.38</v>
      </c>
      <c r="Q414" s="121"/>
    </row>
  </sheetData>
  <autoFilter ref="A4:R414">
    <filterColumn colId="1"/>
    <filterColumn colId="14"/>
    <filterColumn colId="15">
      <customFilters>
        <customFilter operator="notEqual" val=" "/>
      </customFilters>
    </filterColumn>
    <filterColumn colId="16"/>
  </autoFilter>
  <mergeCells count="16">
    <mergeCell ref="L387:L388"/>
    <mergeCell ref="A2:Q2"/>
    <mergeCell ref="A3:A4"/>
    <mergeCell ref="B3:B4"/>
    <mergeCell ref="C3:C4"/>
    <mergeCell ref="D3:D4"/>
    <mergeCell ref="E3:E4"/>
    <mergeCell ref="F3:I3"/>
    <mergeCell ref="J3:L3"/>
    <mergeCell ref="M3:M4"/>
    <mergeCell ref="N3:N4"/>
    <mergeCell ref="O3:O4"/>
    <mergeCell ref="P3:P4"/>
    <mergeCell ref="Q3:Q4"/>
    <mergeCell ref="L377:L380"/>
    <mergeCell ref="L384:L385"/>
  </mergeCells>
  <hyperlinks>
    <hyperlink ref="D152" display="Bhatangpadar SC"/>
    <hyperlink ref="D159" display="Kankutru SC"/>
    <hyperlink ref="D162" display="Malipada SC"/>
    <hyperlink ref="D163" display="Musanal SC"/>
    <hyperlink ref="D148" display="Badtemri SC"/>
    <hyperlink ref="D150" display="Bankapala SC"/>
    <hyperlink ref="D153" display="Bijmara SC"/>
  </hyperlinks>
  <printOptions horizontalCentered="1"/>
  <pageMargins left="0" right="0" top="0.43307086614173229" bottom="0.43307086614173229" header="0.23622047244094491" footer="0.2362204724409449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Revalidation_ Works (Abstract)</vt:lpstr>
      <vt:lpstr>District Abstract 2026-27</vt:lpstr>
      <vt:lpstr>Abstract Revalidation Works</vt:lpstr>
      <vt:lpstr>Annex-1 DHH 22-24</vt:lpstr>
      <vt:lpstr>Annex-2-SDH 24-26</vt:lpstr>
      <vt:lpstr>Annex-3- CHC 22-24</vt:lpstr>
      <vt:lpstr>Annex-4- CHC 24-26</vt:lpstr>
      <vt:lpstr>Annex-5-PHC 2022-24</vt:lpstr>
      <vt:lpstr>Annex-6-SC 2022-24</vt:lpstr>
      <vt:lpstr>Annex-7-SC 2024-26</vt:lpstr>
      <vt:lpstr>'Annex-1 DHH 22-24'!Print_Area</vt:lpstr>
      <vt:lpstr>'Annex-2-SDH 24-26'!Print_Area</vt:lpstr>
      <vt:lpstr>'Annex-3- CHC 22-24'!Print_Area</vt:lpstr>
      <vt:lpstr>'Annex-4- CHC 24-26'!Print_Area</vt:lpstr>
      <vt:lpstr>'Annex-5-PHC 2022-24'!Print_Area</vt:lpstr>
      <vt:lpstr>'Annex-6-SC 2022-24'!Print_Area</vt:lpstr>
      <vt:lpstr>'Annex-7-SC 2024-26'!Print_Area</vt:lpstr>
      <vt:lpstr>'District Abstract 2026-27'!Print_Area</vt:lpstr>
      <vt:lpstr>'Annex-3- CHC 22-24'!Print_Titles</vt:lpstr>
      <vt:lpstr>'Annex-5-PHC 2022-24'!Print_Titles</vt:lpstr>
      <vt:lpstr>'Annex-6-SC 2022-24'!Print_Titles</vt:lpstr>
      <vt:lpstr>'Annex-7-SC 2024-26'!Print_Titles</vt:lpstr>
      <vt:lpstr>'District Abstract 2026-27'!Print_Titles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 CONFERENCE</dc:creator>
  <cp:lastModifiedBy>acer</cp:lastModifiedBy>
  <cp:lastPrinted>2026-07-15T05:35:10Z</cp:lastPrinted>
  <dcterms:created xsi:type="dcterms:W3CDTF">2026-02-03T06:32:51Z</dcterms:created>
  <dcterms:modified xsi:type="dcterms:W3CDTF">2026-07-15T05:35:36Z</dcterms:modified>
</cp:coreProperties>
</file>